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dyaeva.OA\Desktop\Горшков ЗАКУПКИ\2022\Ремонт 4 вариант\"/>
    </mc:Choice>
  </mc:AlternateContent>
  <bookViews>
    <workbookView xWindow="0" yWindow="0" windowWidth="24000" windowHeight="9135" activeTab="3"/>
  </bookViews>
  <sheets>
    <sheet name="Титульный" sheetId="1" r:id="rId1"/>
    <sheet name="Характеристика" sheetId="2" r:id="rId2"/>
    <sheet name="Объемы" sheetId="3" r:id="rId3"/>
    <sheet name="Доп.условия" sheetId="4" r:id="rId4"/>
  </sheets>
  <externalReferences>
    <externalReference r:id="rId5"/>
  </externalReferences>
  <definedNames>
    <definedName name="_xlnm._FilterDatabase" localSheetId="1" hidden="1">Характеристика!$A$7:$K$11</definedName>
    <definedName name="_xlnm.Print_Area" localSheetId="2">Объемы!$B$1:$F$305</definedName>
    <definedName name="_xlnm.Print_Area" localSheetId="1">Характеристика!$A$1:$K$26</definedName>
  </definedNames>
  <calcPr calcId="152511" refMode="R1C1"/>
</workbook>
</file>

<file path=xl/calcChain.xml><?xml version="1.0" encoding="utf-8"?>
<calcChain xmlns="http://schemas.openxmlformats.org/spreadsheetml/2006/main">
  <c r="F16" i="2" l="1"/>
  <c r="F15" i="2"/>
  <c r="D280" i="3" l="1"/>
  <c r="D281" i="3" s="1"/>
</calcChain>
</file>

<file path=xl/sharedStrings.xml><?xml version="1.0" encoding="utf-8"?>
<sst xmlns="http://schemas.openxmlformats.org/spreadsheetml/2006/main" count="807" uniqueCount="414">
  <si>
    <t xml:space="preserve">        </t>
  </si>
  <si>
    <t>20__ г.</t>
  </si>
  <si>
    <t>Техническое задание</t>
  </si>
  <si>
    <t>Адрес (административный район, город)</t>
  </si>
  <si>
    <t>Пункты перебазировки</t>
  </si>
  <si>
    <t>Начальный</t>
  </si>
  <si>
    <t>Конечный</t>
  </si>
  <si>
    <t>№ п/п</t>
  </si>
  <si>
    <t>3. Дополнительные (прочие) условия</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</si>
  <si>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</si>
  <si>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Диспетчерское наименование</t>
  </si>
  <si>
    <t>Характеристики объекта (этажность, материал, высота, ширина, длина и т.п.)</t>
  </si>
  <si>
    <t>Наименование работ</t>
  </si>
  <si>
    <t>Ед.изм.</t>
  </si>
  <si>
    <t>Объем</t>
  </si>
  <si>
    <t>Размеры, формулы подсчета,  пояснения</t>
  </si>
  <si>
    <t>2. Объемы выполнения работ, потребность в основных материалах, изделиях, конструкциях, оборудовании</t>
  </si>
  <si>
    <t>Отделочные материалы должны соответствовать нормам пожарной безопасности в соответствии с требованиями федерального закона от 22.07.2008 г. № 123-ФЗ "Технический регламент о требованиях пожарной безопасности".</t>
  </si>
  <si>
    <t xml:space="preserve">Расстояние, км </t>
  </si>
  <si>
    <t>от места въезда на линию до середины ремонтируемого участка по трассе линии</t>
  </si>
  <si>
    <t>шоссейной дороге</t>
  </si>
  <si>
    <t>грунтовой дороге</t>
  </si>
  <si>
    <t xml:space="preserve">г.Рязань </t>
  </si>
  <si>
    <t xml:space="preserve">Материалы по заказным позициям должны быть доставлены на склад Подрядчика, либо на место проведения ремонтных работ, до начала производства работ. По окончании работ Подрядчик предоставляет Заказчику оригиналы паспортов и/или гарантийных талонов к применяемым устройствам и материалам, если наличие паспорта на изделие предусмотрено заводом изготовителем. </t>
  </si>
  <si>
    <t>Объем мусора высчитывается по нормативам сметных расценок на разборку и демонтаж конструкций.</t>
  </si>
  <si>
    <t>При производстве работ персонал подрядчика должен соблюдать утвержденный у Заказчика режим работы.</t>
  </si>
  <si>
    <t>Иметь все необходимые свидетельства СРО на выполнение работ, в том числе:</t>
  </si>
  <si>
    <t>кровельные работы, строительно-монтажные работы.</t>
  </si>
  <si>
    <t>Рязаньэнерго</t>
  </si>
  <si>
    <t>Филиал</t>
  </si>
  <si>
    <t>Структурное подразделение</t>
  </si>
  <si>
    <t>Адрес</t>
  </si>
  <si>
    <t>-</t>
  </si>
  <si>
    <t>от базы РЭС до объекта ремонта по</t>
  </si>
  <si>
    <t>г.Рязань</t>
  </si>
  <si>
    <t>Начальник СЭЗиС</t>
  </si>
  <si>
    <t>Рязанская область</t>
  </si>
  <si>
    <t>г.Рязань, ул МОГЭС, д12</t>
  </si>
  <si>
    <t>г.Шацк, ул. Карла Маркса, 138</t>
  </si>
  <si>
    <t>1.      Месторасположение и характеристика объектов</t>
  </si>
  <si>
    <t>А.И. Лопатин</t>
  </si>
  <si>
    <t>Устройство мауэрлата</t>
  </si>
  <si>
    <t>м3</t>
  </si>
  <si>
    <t>Устройство обрешетки сплошной из досок</t>
  </si>
  <si>
    <t>м2</t>
  </si>
  <si>
    <t>Устройство кровли из профилированного настила С-21</t>
  </si>
  <si>
    <t>м</t>
  </si>
  <si>
    <t>Устройство скатной кровли (односкатная крыша из металлочерепицы)</t>
  </si>
  <si>
    <t>шт</t>
  </si>
  <si>
    <t>Сасовский участок</t>
  </si>
  <si>
    <t>Смена существующих рулонных кровель на покрытия из наплавляемых рулонных материалов в два слоя</t>
  </si>
  <si>
    <t>Устройство мелких покрытий (брандмауэры, парапеты, свесы и т.п.) из листовой оцинкованной стали</t>
  </si>
  <si>
    <t xml:space="preserve"> м2</t>
  </si>
  <si>
    <t xml:space="preserve"> м</t>
  </si>
  <si>
    <t>Бетон-контакт</t>
  </si>
  <si>
    <t>Пристройка  (цех слива  масла)</t>
  </si>
  <si>
    <t>Разборка кирпичных стен (парапет)</t>
  </si>
  <si>
    <t>Устройство гидроилоляции под мауэрлат</t>
  </si>
  <si>
    <t>рулонные материалы</t>
  </si>
  <si>
    <t>брус 100*150 хвойных пород. Крепление бруса к  плите перекрытия шпильками,   к стене анкерами</t>
  </si>
  <si>
    <t xml:space="preserve">Укладка лежней с гидроизоляцией </t>
  </si>
  <si>
    <t>брус 100*150 хвойных пород. Крепление бруса к  плите перекрытия  анкерами</t>
  </si>
  <si>
    <t>Сверление вертикальных отверстий  в бетонных конструкциях  перфоратором  глубиной 300 мм  диаметром  до 20 мм</t>
  </si>
  <si>
    <t>Профилированный настил оцинкованный: С21-1000-0,5</t>
  </si>
  <si>
    <t>Устройство фронтонов</t>
  </si>
  <si>
    <t>Обшивка фронтонов профилированного настила С-21</t>
  </si>
  <si>
    <t xml:space="preserve">Устройство планок примыкания </t>
  </si>
  <si>
    <t>Цвет -оцинкованный</t>
  </si>
  <si>
    <t>Устройство ветровых планок</t>
  </si>
  <si>
    <t>Огнебиозащитное покрытие деревянных поверхностей готовыми составами для обеспечения второй группы огнезащитной эффективности по НПБ 251</t>
  </si>
  <si>
    <t>Пристройка  (сварочный пост)</t>
  </si>
  <si>
    <t>Устройство скатной кровли (односкатная крыша из металлочерепицы) Н-1,5 м</t>
  </si>
  <si>
    <t>Доска  обрезная  толщ 32 мм</t>
  </si>
  <si>
    <t xml:space="preserve">Установка элементов каркаса из брусьев </t>
  </si>
  <si>
    <t>Доска  обрезная   50  *150 (страпила, подкосы)</t>
  </si>
  <si>
    <t>Отмостка</t>
  </si>
  <si>
    <t>Сасовский</t>
  </si>
  <si>
    <t>Здания мех. мастерской, инв. № 100137</t>
  </si>
  <si>
    <t>г.Саово ул.Горького 1 В</t>
  </si>
  <si>
    <t>Стены - кирпич; Фундамент - ж/б; Кровля - двухскатнвя профлист; Этажность-2</t>
  </si>
  <si>
    <r>
      <t>м</t>
    </r>
    <r>
      <rPr>
        <vertAlign val="superscript"/>
        <sz val="12"/>
        <color indexed="8"/>
        <rFont val="Times New Roman"/>
        <family val="1"/>
        <charset val="204"/>
      </rPr>
      <t>2</t>
    </r>
  </si>
  <si>
    <r>
      <t>м</t>
    </r>
    <r>
      <rPr>
        <vertAlign val="superscript"/>
        <sz val="12"/>
        <color indexed="8"/>
        <rFont val="Times New Roman"/>
        <family val="1"/>
        <charset val="204"/>
      </rPr>
      <t>3</t>
    </r>
  </si>
  <si>
    <t>мп</t>
  </si>
  <si>
    <t>Здание гаража на 5 автомашин инв. 10221</t>
  </si>
  <si>
    <t>Ремонт стены</t>
  </si>
  <si>
    <t>Демонтаж кирпичной кладки в цокольной части здания</t>
  </si>
  <si>
    <t>снаружи в полкирпича</t>
  </si>
  <si>
    <t>Устройство кирпичной кладки в цокольной части здания</t>
  </si>
  <si>
    <t>Перекладка кирпичной кладки по углу здания</t>
  </si>
  <si>
    <t>Усиление кирпичной кладки по трещине:</t>
  </si>
  <si>
    <t>Заделка трещины в кирпичной стене путем инъекцирования цементным раствором под давлением</t>
  </si>
  <si>
    <t>Полоса стальная</t>
  </si>
  <si>
    <t>толщина5мм,        ширина 50мм</t>
  </si>
  <si>
    <t>Шпилька М16 L-560мм</t>
  </si>
  <si>
    <t>Сверление отверстий в кирипчных стенах диаметром до 20мм при толщине стен до 550 мм</t>
  </si>
  <si>
    <t xml:space="preserve">Монтаж стальных полос с обеих сторон стены </t>
  </si>
  <si>
    <t>шаг установки 500мм</t>
  </si>
  <si>
    <t>Оконные проемы</t>
  </si>
  <si>
    <t>Демонтаж стеклоблоков в оконном проеме</t>
  </si>
  <si>
    <t>Закладка оконного проема кирпичом</t>
  </si>
  <si>
    <t>Кирпич силикатный</t>
  </si>
  <si>
    <t>Оштукатуривание кирпичной клакдки</t>
  </si>
  <si>
    <t>с внутренней стороны</t>
  </si>
  <si>
    <t>Внутренний ремонт гаражного бокса</t>
  </si>
  <si>
    <t>Демонтаж старой штукатурки по внутренему периметру гаража</t>
  </si>
  <si>
    <t>вздутые и неровные поверхности</t>
  </si>
  <si>
    <t>Очитска поверхности стен от старой краски</t>
  </si>
  <si>
    <t>вздутые поверхности</t>
  </si>
  <si>
    <t>Выравнивание по периметну стен гаража штукатурными смесями</t>
  </si>
  <si>
    <t xml:space="preserve">Грунтовка подготовленных поверхностей </t>
  </si>
  <si>
    <t>стены и потолок</t>
  </si>
  <si>
    <t>Окраска стен и потолка водоэмульсиоными составами</t>
  </si>
  <si>
    <t>Окраска стены водоэмульсиоными составами 2 метра по высоте</t>
  </si>
  <si>
    <t>Серый цвет</t>
  </si>
  <si>
    <t xml:space="preserve">Окраска труб системы отопления </t>
  </si>
  <si>
    <t>Окраска ворот гаражных боксов с внутренней стороны</t>
  </si>
  <si>
    <t>Заделка продольного отслоения между отмосткой и стеной крепким раствором</t>
  </si>
  <si>
    <t>Ширина отслоения 20мм</t>
  </si>
  <si>
    <t>Покрытия кровли из наплавляемых рулонных материалов в два слоя</t>
  </si>
  <si>
    <t>Установка карнизной планки по длине кровли</t>
  </si>
  <si>
    <t>Оцинкованное железо</t>
  </si>
  <si>
    <t xml:space="preserve">Установка козырька над вентоборудованием </t>
  </si>
  <si>
    <t>Погрузочные работы при автомобильных перевозках мусора строительного с погрузкой вручную</t>
  </si>
  <si>
    <t>т</t>
  </si>
  <si>
    <t>КРОВЛЯ</t>
  </si>
  <si>
    <t>Скопинский участок</t>
  </si>
  <si>
    <t>Рязань</t>
  </si>
  <si>
    <t xml:space="preserve">Михайловский РЭС </t>
  </si>
  <si>
    <t xml:space="preserve">Стены - кирпич; Фундамент - ж/б; Кровля -рулонная; Этажность-1; Высота- 5 ; Размеры здания по наружному обмеру: 36,5*12,5; </t>
  </si>
  <si>
    <t xml:space="preserve">Рязанская обл.,
г. Михайлов,
ул. Зеленая 55
</t>
  </si>
  <si>
    <t>2022 г.</t>
  </si>
  <si>
    <t xml:space="preserve">Первый заместитель  директора-
главный инженер филиала 
ПАО «Россети Центр  и Приволжье» - «Рязаньэнерго»
</t>
  </si>
  <si>
    <t xml:space="preserve">  ремонт зданий и сооружений для нужд филиала ПАО «Россети  Центр и Приволжье» - «Рязаньэнерго», расположенного по адресу: РФ, 390013, г. Рязань, ул. МОГЭС, д. 12)</t>
  </si>
  <si>
    <t>Савин М.В.</t>
  </si>
  <si>
    <t>ПОДРЯДЧИК</t>
  </si>
  <si>
    <t>ЗАКАЗЧИК</t>
  </si>
  <si>
    <t>Перевозка и погрузка строительного мусора</t>
  </si>
  <si>
    <t>г. Рязань, ул. Могэс, д.12</t>
  </si>
  <si>
    <t>Рязанский РЭС</t>
  </si>
  <si>
    <t>Ремонт цементной стяжки площадью заделки до 1,0 м2</t>
  </si>
  <si>
    <t>мест</t>
  </si>
  <si>
    <t>Устройство мелких покрытий (брандмауэры, парапеты, свесы и т.п.) из листовой оцинкованной стали (парапет)</t>
  </si>
  <si>
    <t>Устройство мелких покрытий (брандмауэры, парапеты, свесы и т.п.) из листовой оцинкованной стали (отливы )</t>
  </si>
  <si>
    <t>Погрузка и перевозка демонтированных и непригодных к дальнейшему использованию материалов (в том числе мусора)</t>
  </si>
  <si>
    <t>Здание гаража инв№ 10034 г.Рыбное</t>
  </si>
  <si>
    <t>Ремонт кровли</t>
  </si>
  <si>
    <t>Разборка покрытий кровель: из волнистых и полуволнистых хризотил цементных листов</t>
  </si>
  <si>
    <t>шифер</t>
  </si>
  <si>
    <t>Смена обрешетки с прозорами: из досок толщиной до 30 мм</t>
  </si>
  <si>
    <t>Демонтаж элементов каркаса из брусьев</t>
  </si>
  <si>
    <t>Установка элементов каркаса из брусьев</t>
  </si>
  <si>
    <t>Огнезащитная обработка деревянных конструкций</t>
  </si>
  <si>
    <t>Устройство пароизоляции: прокладочной в один слой</t>
  </si>
  <si>
    <t>Ремонт кирпичной кладки стен отдельными местами</t>
  </si>
  <si>
    <t xml:space="preserve">Ремонт цементной стяжки площадью заделки </t>
  </si>
  <si>
    <t>Устройство скатной кровли (односкатная крыша из проф.-листа)</t>
  </si>
  <si>
    <r>
      <t xml:space="preserve">Профнастил </t>
    </r>
    <r>
      <rPr>
        <b/>
        <sz val="12"/>
        <rFont val="Times New Roman"/>
        <family val="1"/>
        <charset val="204"/>
      </rPr>
      <t>НС44-1000-0.7, L-10,5м. =19листов.</t>
    </r>
    <r>
      <rPr>
        <sz val="12"/>
        <rFont val="Times New Roman"/>
        <family val="1"/>
        <charset val="204"/>
      </rPr>
      <t xml:space="preserve">                                                          Покрытие полиэстер RAL 5010 (окрашенный специальными красками на полимерной основе).                                                                                                   (Для скатной крыши при угле наклона до 5 градусов) </t>
    </r>
    <r>
      <rPr>
        <u/>
        <sz val="12"/>
        <rFont val="Times New Roman"/>
        <family val="1"/>
        <charset val="204"/>
      </rPr>
      <t xml:space="preserve">В местах Примыкания  проф.-листов выполнить герметизацию, герметиком </t>
    </r>
    <r>
      <rPr>
        <b/>
        <u/>
        <sz val="12"/>
        <rFont val="Times New Roman"/>
        <family val="1"/>
        <charset val="204"/>
      </rPr>
      <t>Lобщ.=189м</t>
    </r>
    <r>
      <rPr>
        <u/>
        <sz val="12"/>
        <rFont val="Times New Roman"/>
        <family val="1"/>
        <charset val="204"/>
      </rPr>
      <t xml:space="preserve"> !                      </t>
    </r>
    <r>
      <rPr>
        <b/>
        <u/>
        <sz val="12"/>
        <rFont val="Times New Roman"/>
        <family val="1"/>
        <charset val="204"/>
      </rPr>
      <t xml:space="preserve">      </t>
    </r>
  </si>
  <si>
    <t xml:space="preserve">облицова фронтона из Профнастил С-20 Покрытие полиэстер RAL 5010 = 11,4м2, (окрашенный специальными красками на полимерной основе).      </t>
  </si>
  <si>
    <t xml:space="preserve">Устройство примыканий кровли, фартуком из кровельной оцинкованой стали (стеновая планка) к кирпичным стенам и парапетам. </t>
  </si>
  <si>
    <t>Ремонт температурного (деформационнго) шва</t>
  </si>
  <si>
    <t>Ремонт и восстановление герметизации вертикальных стыков герметиком</t>
  </si>
  <si>
    <t>Здание склада на базе РМС №10226</t>
  </si>
  <si>
    <t>ОХО Рязанский ЭС</t>
  </si>
  <si>
    <t>Фундамент – ж/б блоки; стены -кирпич, Кровля– шифер; Этажность – 1</t>
  </si>
  <si>
    <t>Демонтаж старого шиферного покрытия</t>
  </si>
  <si>
    <t xml:space="preserve">Частичная замена обрешетки </t>
  </si>
  <si>
    <t xml:space="preserve">Устройство пароизоляции </t>
  </si>
  <si>
    <t>Устройство кровли из профлиста</t>
  </si>
  <si>
    <t>Подшивка карнизов</t>
  </si>
  <si>
    <t>Демонтаж старой отмостки</t>
  </si>
  <si>
    <t>Устройство отмостки армированной сеткой с прокладочной гидроизоляцией</t>
  </si>
  <si>
    <t>Окраска стен водоэмульсионными составами (с размывкой старой побелки)</t>
  </si>
  <si>
    <t>Окраска потолков водоэмульсионными составами (с размывкой старой побелки)</t>
  </si>
  <si>
    <t>Ремонт штукатурки наружних стен отдельными местами до 2м2</t>
  </si>
  <si>
    <t>Покраска фасадов с земли и лесов высотой до 4м</t>
  </si>
  <si>
    <t>Покраска ворот с двух сторон маслянными красками</t>
  </si>
  <si>
    <t>Смена существующих рулонных кровель на покрытия из наплавляемых рулонных материалов в один слой (примыкание)</t>
  </si>
  <si>
    <t>Ремонт кирпичной кладки –  (на высоте до 9м.)</t>
  </si>
  <si>
    <t>Краска акриловая фасадная "БИРСС Фасад-Колор М", тон светлый</t>
  </si>
  <si>
    <t>Краска акриловая: ОКТАВА-ЛЮКС для стен и потолков</t>
  </si>
  <si>
    <t>Пленка подкровельная гидроизоляционная антиконденсатная</t>
  </si>
  <si>
    <t>Профилированный лист С-21x1000-A (PURETAN-20-RR35-0,5) Голубой</t>
  </si>
  <si>
    <t>Доска обшивочная "Вагонка", тип 0-1, 0-2, 0-3, наружная и внутренняя из древесины, толщина 13 мм, ширина без гребня 70-90 мм</t>
  </si>
  <si>
    <t>Смеси бетонные тяжелого бетона (БСТ), крупность заполнителя более 40 мм, класс В15 (М200)</t>
  </si>
  <si>
    <t>Окраска эмаль ПФ-115 ранее окрашенных  металлических поверхностей ворот : за два раза (3,8*3,4-4шт, 2,5*2,5-4шт)</t>
  </si>
  <si>
    <t>г. Рыбное, ул. Тепловозная 10</t>
  </si>
  <si>
    <t>Стены - кирпич; Фундамент - ж/б; перекрытия ж/б, Кровля - проф-лист; Этажность-1.</t>
  </si>
  <si>
    <t>Рулонный кровельный материал Унифлекс ТКП</t>
  </si>
  <si>
    <t>Раствор готовый кладочный цементный тяжелый</t>
  </si>
  <si>
    <t>Сталь листовая оцинкованная горячекатаная, марка: 08Ю 0,5-0,9 мм</t>
  </si>
  <si>
    <t>Кирпич силикатный полуторный, размер 250x120x88 мм</t>
  </si>
  <si>
    <t>Фундамент – ж/б; Стены силикат. кирпич, Перекрытия – ж/б; Кровля– мягкая; Этажность – 2, Объем, м3-264</t>
  </si>
  <si>
    <t>Рязанская обл., н.п.Гребнево</t>
  </si>
  <si>
    <t>Заказчик устанавливает правила внутреннего распорядка с целью обеспечения эффективной работы. Требуемые нормы обязательны для всего персонала подрядных организаций.</t>
  </si>
  <si>
    <r>
      <rPr>
        <sz val="7"/>
        <color theme="1"/>
        <rFont val="Times New Roman"/>
        <family val="1"/>
        <charset val="204"/>
      </rPr>
      <t xml:space="preserve">   </t>
    </r>
    <r>
      <rPr>
        <sz val="12"/>
        <color theme="1"/>
        <rFont val="Times New Roman"/>
        <family val="1"/>
        <charset val="204"/>
      </rPr>
      <t>Подрядчик обеспечивает соблюдение своим персоналом правил внутреннего распорядка энергопредприятия, ПТЭ, ПТБ, правил противопожарной безопасности, в том числе для того, чтобы не допустить своими действиями нарушений нормальной эксплуатации действующего оборудования энергопредприятия при производстве ремонтных работ.</t>
    </r>
  </si>
  <si>
    <t>Подрядчик обеспечивает соблюдение правил внутреннего распорядка  своим персоналом и персоналом субподрядных организаций. Заказчик имеет право требовать замену персонала, нарушающего правила внутреннего распорядка. Заказчик имеет право приостанавливать работу персонала Подрядчика (в порядке определенном Правилами по охране труда при эксплуатации электроустановок) до устранения обнаруженных нарушений с направлением соответствующего информационного сообщения и акта проверки руководству Подрядчика. Требовать от Подрядчика возмещения ущерба (затрат), вызванного несоблюдением действующих нормативно-технических документов, в том числе из-за несоблюдения сроков исполнения работ по Договору, возникших в результате отстранения от работы персонала Подрядчика.</t>
  </si>
  <si>
    <t>Производство ремонтно-строительных работ ведется вблизи объектов, находящихся под высоким напряжением, в том числе в охранной зоне действующей воздушной линии электропередачи внутри работающих ПС при наличии допусков</t>
  </si>
  <si>
    <t>Кровля 6,5*18,5</t>
  </si>
  <si>
    <t>Унифлекс ЭПП, Мастика «Изол»</t>
  </si>
  <si>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</si>
  <si>
    <t>Ремонт цементной стяжки площадью заделки до 1,0 м2 (на крыше)</t>
  </si>
  <si>
    <t xml:space="preserve"> мест</t>
  </si>
  <si>
    <t>Раствор готовый кладочный цементный марки 50</t>
  </si>
  <si>
    <t>Смена существующих рулонных кровель на покрытия из наплавляемых рулонных материалов в один слой  к стенам и парапетам под фартук(примыкание)</t>
  </si>
  <si>
    <t>Фартук на парапет -13 м, отливы -37м</t>
  </si>
  <si>
    <t>1.П-С 110-35-10 ква Сотницино инв №411375 (в части здания)(КРОВЛЯ)</t>
  </si>
  <si>
    <t>2.Здание  мехмастерской  инв. № 100137 г Сасово (КРОВЛЯ)</t>
  </si>
  <si>
    <t>(6*11*3,2высота)</t>
  </si>
  <si>
    <t>Кровля</t>
  </si>
  <si>
    <t>Фартук на парапет -12 м, отливы -22м</t>
  </si>
  <si>
    <t>Фасад</t>
  </si>
  <si>
    <t xml:space="preserve">Отбивка штукатурки  с поверхности стен кирпичных </t>
  </si>
  <si>
    <t xml:space="preserve">Ремонт  лицевой поверхности  наружных кирпичных стен  при глубине заделки в 1  кирпич площадью в одном месте до  1 м2 </t>
  </si>
  <si>
    <t>Кирпич М100 керамический  полнотелый (силикатный)</t>
  </si>
  <si>
    <t>Заделка трещин и швов   в кирпичных стенах  цементным раствором</t>
  </si>
  <si>
    <t>цементно- песчаный раствор М150. В качестве вяжущего вещества - портландценент М500</t>
  </si>
  <si>
    <r>
      <t xml:space="preserve">Армирование </t>
    </r>
    <r>
      <rPr>
        <sz val="12"/>
        <color rgb="FFFF0000"/>
        <rFont val="Times New Roman"/>
        <family val="1"/>
        <charset val="204"/>
      </rPr>
      <t xml:space="preserve"> </t>
    </r>
    <r>
      <rPr>
        <sz val="12"/>
        <rFont val="Times New Roman"/>
        <family val="1"/>
        <charset val="204"/>
      </rPr>
      <t xml:space="preserve">металлической </t>
    </r>
    <r>
      <rPr>
        <sz val="12"/>
        <color theme="1"/>
        <rFont val="Times New Roman"/>
        <family val="1"/>
        <charset val="204"/>
      </rPr>
      <t xml:space="preserve"> штукатурной  армирующей сеткой стен фасада (трещин)</t>
    </r>
  </si>
  <si>
    <t>сетка сварная из оцинкованной проволоки  25*25 мм  д.1мм</t>
  </si>
  <si>
    <t>Ремонт  штукатурки гладких  фасадов  по камню и бетону  с земли и лесов  цементным раствором площадью отдельных мест  более 5 м2  толщиной слоя до 20 мм</t>
  </si>
  <si>
    <t>Ремонт штукатурки гладких фасадов по камню и бетону с земли и лесов  на каждые следующие 10 мм толщины слоя (до 5 см)</t>
  </si>
  <si>
    <t>Покрытие поверхностей  грунтовкой глубокого проникновения  за 1 раз стен</t>
  </si>
  <si>
    <t>Расчистка  грунта вручную</t>
  </si>
  <si>
    <t>По всему периметру здания, глубина 14 см</t>
  </si>
  <si>
    <t xml:space="preserve">Устройство бетонной отмостки здания  ( толщиной 14 см) с прокладкой гидроизоляции </t>
  </si>
  <si>
    <t>Бетон тяжелый, класс В15 (М200)с прокладкой гидроизоляции</t>
  </si>
  <si>
    <t xml:space="preserve">Устройство подстилающих слоев щебеночных </t>
  </si>
  <si>
    <t>Щебень из природного камня для строительных работ марка 800, фракция 20-40 мм</t>
  </si>
  <si>
    <t>Кровля 12*24</t>
  </si>
  <si>
    <t>Фартук на парапет -13 м, отливы -48м</t>
  </si>
  <si>
    <t>3. Здание ЗТП 10/04кВ ЦН-407 инв№100345 (КРОВЛЯ, ФАСАД, ОТМОСТКА)</t>
  </si>
  <si>
    <t>4.Здание щита управления ПС  Шацкая  инв № 100021 (в части здания)(КРОВЛЯ)</t>
  </si>
  <si>
    <t>5.Здание гаража на 5 автомашин инв. 10221</t>
  </si>
  <si>
    <t>6.Здание гаража инв№ 10034 г.Рыбное</t>
  </si>
  <si>
    <t>Рязанский участок</t>
  </si>
  <si>
    <t>Разборка покрытий кровель: из рулонных материалов</t>
  </si>
  <si>
    <t>100 м2</t>
  </si>
  <si>
    <t>Разборка покрытий кровель: из рулонных материалов (ПРИМЫКАНИЯ)</t>
  </si>
  <si>
    <t>Обеспыливание поверхности</t>
  </si>
  <si>
    <t>Огрунтовка оснований из бетона или раствора под водоизоляционный кровельный ковер: готовой эмульсией битумной</t>
  </si>
  <si>
    <t>Устройство кровель скатных из наплавляемых материалов: в два слоя</t>
  </si>
  <si>
    <t>Устройство примыканий кровель из наплавляемых материалов к стенам и парапетам высотой: до 600 мм без фартуков</t>
  </si>
  <si>
    <t>100 м</t>
  </si>
  <si>
    <t>10.Здание ПС Театральной инв. № 10026</t>
  </si>
  <si>
    <t>Подстанции</t>
  </si>
  <si>
    <t>П-С 110-35-10 ква Сотницино инв №411375 (в части здания)</t>
  </si>
  <si>
    <t>Стены -ж/б плиты; Фундамент - ж/б; Кровля - рулонная ; Этажность-1;</t>
  </si>
  <si>
    <t>Сасовский р-н н.п. Сотницыно</t>
  </si>
  <si>
    <t xml:space="preserve"> Здание ЗТП 10/04кВ ЦН-407 инв№100345</t>
  </si>
  <si>
    <t>Стены - кирпич; Фундамент - ж/б; кровля -рулонная, Этажность-1;</t>
  </si>
  <si>
    <t>г.Саово ул. Краснознаменная</t>
  </si>
  <si>
    <t>Здание щита управления ПС  Шацкая   инв № 100021 (в части здания)(КРОВЛЯ)</t>
  </si>
  <si>
    <t>Здание ПС Дашки</t>
  </si>
  <si>
    <t>Стены - кирпич; Фундамент - ж/б; Кровля - мягкая; Этажность-1/2</t>
  </si>
  <si>
    <t>Старожиловский РЭС</t>
  </si>
  <si>
    <t xml:space="preserve">Фундамент – ж/б блоки; Стены силикат. кирпич, Перекрытия – ж/б; Кровля– мягкая; Этажность – 1, </t>
  </si>
  <si>
    <t>Кладка стен кирпичных наружных: простых при высоте этажа свыше 4 м</t>
  </si>
  <si>
    <r>
      <t>Кирпич силикатный полнотелый</t>
    </r>
    <r>
      <rPr>
        <b/>
        <sz val="12"/>
        <color indexed="8"/>
        <rFont val="Times New Roman"/>
        <family val="1"/>
        <charset val="204"/>
      </rPr>
      <t xml:space="preserve"> полуторный</t>
    </r>
    <r>
      <rPr>
        <sz val="12"/>
        <color indexed="8"/>
        <rFont val="Times New Roman"/>
        <family val="1"/>
        <charset val="204"/>
      </rPr>
      <t>, размером 250х120х88 мм, марка 100</t>
    </r>
  </si>
  <si>
    <t>Кладка стен кирпичных внутренних при высоте этажа до 4 м</t>
  </si>
  <si>
    <t>Армирование кладки стен и других конструкций</t>
  </si>
  <si>
    <t>кг</t>
  </si>
  <si>
    <t>Сетка сварная из арматурной проволоки диаметром 5,0 мм, без покрытия, 50х50 мм</t>
  </si>
  <si>
    <t>Укладка перемычек массой до 0,3 т</t>
  </si>
  <si>
    <r>
      <t>Прогоны марки ПРГ 32. 1.4-4А-III /бетон В20 (М250), объем 0,15 м3, расход арматуры 17,80 кг/ (серия 1.225-2 выпуск 12) =</t>
    </r>
    <r>
      <rPr>
        <b/>
        <sz val="12"/>
        <color indexed="8"/>
        <rFont val="Times New Roman"/>
        <family val="1"/>
        <charset val="204"/>
      </rPr>
      <t>3шт.</t>
    </r>
    <r>
      <rPr>
        <sz val="12"/>
        <color indexed="8"/>
        <rFont val="Times New Roman"/>
        <family val="1"/>
        <charset val="204"/>
      </rPr>
      <t xml:space="preserve">                                                                                         Плиты опорные ОП 4.4-Т /бетон В15 (М200), объем 0,02 м3, расход арматуры 1,6 кг/ (серия 1.225-2 выпуск 11) = </t>
    </r>
    <r>
      <rPr>
        <b/>
        <sz val="12"/>
        <color indexed="8"/>
        <rFont val="Times New Roman"/>
        <family val="1"/>
        <charset val="204"/>
      </rPr>
      <t>2шт.</t>
    </r>
  </si>
  <si>
    <t>Установка отдельных стержней в перекрытиях диаметром свыше. 8 мм</t>
  </si>
  <si>
    <t>Горячекатаная арматурная сталь периодического профиля класса А-III, диаметром 10 мм =13кг.</t>
  </si>
  <si>
    <t>Устройство подстилающих слоев щебеночных</t>
  </si>
  <si>
    <t>Щебень из природного камня для строительных работ марка 400, фракция 20-40 мм</t>
  </si>
  <si>
    <t>Очистка поверхности щетками</t>
  </si>
  <si>
    <t>Устройство гидроизоляции обмазочной в один слой праймером</t>
  </si>
  <si>
    <t>Устройство пароизоляции из полиэтиленовой пленки в один слой насухо (2 слоя)</t>
  </si>
  <si>
    <t>Пленка полиэтиленовая толщиной 0,2-0,5 мм (для укрытия стяжки)</t>
  </si>
  <si>
    <t>Устройство полов бетонных толщиной 200 мм</t>
  </si>
  <si>
    <t>Бетон тяжелый, класс В20 (М250)</t>
  </si>
  <si>
    <t>Армирование подстилающих слоев и набетонок</t>
  </si>
  <si>
    <t>кг.</t>
  </si>
  <si>
    <t>Горячекатаная арматурная сталь периодического профиля класса А-III, диаметром 10 мм</t>
  </si>
  <si>
    <t>Нарезка швов в бетоне с заполнением швов герметиком при устройстве полимерных наливных полов</t>
  </si>
  <si>
    <t>Герметик полиуретановый = 0,219996кг.</t>
  </si>
  <si>
    <t>Устройство упрочненных (топпинговых) покрытий бетонных полов</t>
  </si>
  <si>
    <t>Разработка грунта вручную с креплениями в траншеях шириной до 2 м, глубиной до 2 м, группа грунтов 2</t>
  </si>
  <si>
    <t>Уплотнение грунта пневматическими трамбовками, группа грунтов 1-2</t>
  </si>
  <si>
    <t>Протравка цементной штукатурки нейтрализующим раствором</t>
  </si>
  <si>
    <t>Гидроизоляция боковая обмазочная битумная в 2 слоя по выровненной поверхности бутовой кладки, кирпичу, бетону</t>
  </si>
  <si>
    <t>Розлив вяжущих материалов (0,8 т на 1000 м2)</t>
  </si>
  <si>
    <t>Эмульсия битумно-катионная, марка ЭБК-1=32,167кг.</t>
  </si>
  <si>
    <t>Устройство выравнивающего слоя из асфальтобетонной смеси вручную</t>
  </si>
  <si>
    <t>тонна</t>
  </si>
  <si>
    <t>Смеси асфальтобетонные дорожные, аэродромные и асфальтобетон (горячие для плотного асфальтобетона мелко и крупнозернистые, песчаные), марка II, тип В</t>
  </si>
  <si>
    <t>Устройство подстилающих и выравнивающих слоев оснований из песка</t>
  </si>
  <si>
    <t>Песок природный для строительных работ средний</t>
  </si>
  <si>
    <t>Устройство бетонной подготовки</t>
  </si>
  <si>
    <t>Бетон тяжелый, класс В12,5 (М150)</t>
  </si>
  <si>
    <t>Пол</t>
  </si>
  <si>
    <t>8.Здание склада на базе РМС №10226</t>
  </si>
  <si>
    <t>9.Здание склада  №2 инв №10146</t>
  </si>
  <si>
    <t>Здание склада №2 инв №10146</t>
  </si>
  <si>
    <t>Управлление</t>
  </si>
  <si>
    <t>Здание - трансформаторная подстанция  ЗТП-2721 д. Гребнево инв№ 75851</t>
  </si>
  <si>
    <t>Здание ПС Театральной инв. № 10026</t>
  </si>
  <si>
    <t>Здание закрытого распредустройства 6 кВ ПС Театральная  инв. № 10027</t>
  </si>
  <si>
    <t>Здание реакторной ПС Театральная  инв. № 10028</t>
  </si>
  <si>
    <t>Стены - кирпич; Фундамент - ж/блок; Кровля-мягкая ; Этажность-1;</t>
  </si>
  <si>
    <t>Здание гаража -1203,2кв.м, инв.10007</t>
  </si>
  <si>
    <t>Стены - кирпич; Фундамент -ж/б; Кровля -мягкая; Этажность-1.</t>
  </si>
  <si>
    <t>г.Рязань Касимовское шоссе,11</t>
  </si>
  <si>
    <t>СМиТ Приокский</t>
  </si>
  <si>
    <t>Теплая стоянка для автомобилей Спасского РЭС -89,1кв.м инв №283813</t>
  </si>
  <si>
    <t>Здание ЗТП 10/04кВ ЦН-305 инв №100318</t>
  </si>
  <si>
    <t xml:space="preserve">Спасский РЭС </t>
  </si>
  <si>
    <t>Стены - кирпич; Фундамент - ж/б; Кровля - мягкая; Этажность-2</t>
  </si>
  <si>
    <t xml:space="preserve">Рязанская обл.Сасовский р-н с.Огарево-Почково </t>
  </si>
  <si>
    <t>Стены - кирпич; Фундамент - блочный; Кровля - мягкая; полы - бетонные, Этажность-1; размеры - 6000х16000.хh-4000</t>
  </si>
  <si>
    <t>Рязанская обл. г Спасск- Рязаннский ул. Советская 137</t>
  </si>
  <si>
    <t>г.Рязань ул. Радиозаводская,39</t>
  </si>
  <si>
    <t>г.Рязань  ул.Строителей 37а</t>
  </si>
  <si>
    <t>7.Здание - трансформаторная подстанция  ЗТП-2721 д. Гребнево инв№ 75851</t>
  </si>
  <si>
    <t>Ремонт кирпичной кладки –  (на высоте до 6м.)</t>
  </si>
  <si>
    <t>Демонтаж мелких покрытий (брандмауэры, парапеты, свесы и т.п.) из листовой оцинкованной стали (отливы )</t>
  </si>
  <si>
    <t>11.Здание закрытого распредустройства 6 кВ ПС Театральная  инв. № 10027</t>
  </si>
  <si>
    <t>Демонтаж парапетных Ж/Б плит "ПП-Т-15*5</t>
  </si>
  <si>
    <t>1пл.=0,15т.*9шт.=1,35т. (снять автокраном с высоты 6м. и вывезти как непригодный к дальнейшему использованию материал)</t>
  </si>
  <si>
    <t>Демонтаж металлического ограждения на кровле</t>
  </si>
  <si>
    <r>
      <t xml:space="preserve">арматура </t>
    </r>
    <r>
      <rPr>
        <i/>
        <sz val="12"/>
        <rFont val="Times New Roman"/>
        <family val="1"/>
        <charset val="204"/>
      </rPr>
      <t>ф</t>
    </r>
    <r>
      <rPr>
        <sz val="12"/>
        <rFont val="Times New Roman"/>
        <family val="1"/>
        <charset val="204"/>
      </rPr>
      <t>16 = 27кг.,  арматура ф12 = 11кг</t>
    </r>
  </si>
  <si>
    <t>Установка прижимной планки</t>
  </si>
  <si>
    <t xml:space="preserve">Рейка алюминиевая прижимная краевая, сечение 3х32 мм. </t>
  </si>
  <si>
    <t>12.Здание реакторной ПС Театральная  инв. № 10028</t>
  </si>
  <si>
    <t>13.Здание гаража -1203,2кв.м, инв.10007</t>
  </si>
  <si>
    <t>Ремонт осмотровой ямы</t>
  </si>
  <si>
    <t>Нарезка швов в бетоне: при устройстве полов методом вакумирования</t>
  </si>
  <si>
    <t>Разборка горизонтальных поверхностей бетонных конструкций при помощи отбойных молотков, бетон марки 200.</t>
  </si>
  <si>
    <t>при тол. бетона 200мм.</t>
  </si>
  <si>
    <t xml:space="preserve">Разработка грунта вручную с креплениями в траншеях шириной до 2 метров, глубиной до 2,5 метров   </t>
  </si>
  <si>
    <t>L=8,4м*в=1,5м*h=2м.</t>
  </si>
  <si>
    <t>Затаривание строительного мусора в мешки</t>
  </si>
  <si>
    <t>Погрузка строительного мусора вручную, перевозка строительного мусора</t>
  </si>
  <si>
    <t>Устройство подстилающих слоёв: песчаных</t>
  </si>
  <si>
    <t>L=8,4м*в=1,5м*h=0,1м.</t>
  </si>
  <si>
    <t>Засыпка пазух котлованов спец сооружений дренирующим песком</t>
  </si>
  <si>
    <t>**</t>
  </si>
  <si>
    <t>(пазух не будет, инф. для подрядчика)</t>
  </si>
  <si>
    <t>бетон В7,5 (М100), L=8,4м*в=1,5м*h=0,08м/</t>
  </si>
  <si>
    <t>Гидроизоляция стен, фундаментов: горизонтальная оклеечная в 2 слоя</t>
  </si>
  <si>
    <t xml:space="preserve">Армирование подстилающих слоёв и набетонок (шаг 200мм) </t>
  </si>
  <si>
    <r>
      <t xml:space="preserve">арматура класса А400 </t>
    </r>
    <r>
      <rPr>
        <i/>
        <sz val="12"/>
        <rFont val="Times New Roman"/>
        <family val="1"/>
        <charset val="204"/>
      </rPr>
      <t>Ф</t>
    </r>
    <r>
      <rPr>
        <sz val="12"/>
        <rFont val="Times New Roman"/>
        <family val="1"/>
        <charset val="204"/>
      </rPr>
      <t xml:space="preserve"> 12=234,5кг., арматура класса А240 </t>
    </r>
    <r>
      <rPr>
        <i/>
        <sz val="12"/>
        <rFont val="Times New Roman"/>
        <family val="1"/>
        <charset val="204"/>
      </rPr>
      <t>Ф</t>
    </r>
    <r>
      <rPr>
        <sz val="12"/>
        <rFont val="Times New Roman"/>
        <family val="1"/>
        <charset val="204"/>
      </rPr>
      <t xml:space="preserve"> 6=32кг.</t>
    </r>
  </si>
  <si>
    <t>Конструкции стальные индивидуальные решетчатые сварные, масса 0,1-0,5т.</t>
  </si>
  <si>
    <t>(ФССЦ 07.2.07.04-0003)</t>
  </si>
  <si>
    <r>
      <t xml:space="preserve">Устройство стяжек: бетонных толщиной </t>
    </r>
    <r>
      <rPr>
        <b/>
        <sz val="12"/>
        <rFont val="Times New Roman"/>
        <family val="1"/>
        <charset val="204"/>
      </rPr>
      <t>20 сантиметров, бетон класс В22,5</t>
    </r>
  </si>
  <si>
    <r>
      <rPr>
        <b/>
        <sz val="12"/>
        <rFont val="Times New Roman"/>
        <family val="1"/>
        <charset val="204"/>
      </rPr>
      <t xml:space="preserve">Гидро-добавка Пенетрон Адмикс - 10,4кг. </t>
    </r>
    <r>
      <rPr>
        <sz val="12"/>
        <rFont val="Times New Roman"/>
        <family val="1"/>
        <charset val="204"/>
      </rPr>
      <t xml:space="preserve">                                                       </t>
    </r>
    <r>
      <rPr>
        <b/>
        <sz val="12"/>
        <rFont val="Times New Roman"/>
        <family val="1"/>
        <charset val="204"/>
      </rPr>
      <t xml:space="preserve">Смеси бетонные тяжелого бетона, класс В22,5 - 2,6м3 </t>
    </r>
    <r>
      <rPr>
        <sz val="12"/>
        <rFont val="Times New Roman"/>
        <family val="1"/>
        <charset val="204"/>
      </rPr>
      <t xml:space="preserve">                                         Примечание: Перед заливкой ввести в бетонную смесь раствор гидроизоляционной добавки Пенетрон Адмикс (покупная позиция) и перемешивать в автобетономешалке не менее 10минут (из расчета 4кг. сухой смеси на один кубометр раствора).</t>
    </r>
  </si>
  <si>
    <t>Сетка крепёжная стальная для гидроизоляционной прокладки "Пенебар SW-45"</t>
  </si>
  <si>
    <t>(ФССЦ 08.1.02.17-0022)</t>
  </si>
  <si>
    <t>Прокладка гидроизоляционная само расширяющаяся "Пенебар SW-45"</t>
  </si>
  <si>
    <t>(ФССЦ 12.1.01.03-0052)</t>
  </si>
  <si>
    <t>Устройство железобетонных стен и перегородок высотой: до 3 м, толщиной 200 мм.,  класс В22,5</t>
  </si>
  <si>
    <r>
      <rPr>
        <b/>
        <sz val="12"/>
        <rFont val="Times New Roman"/>
        <family val="1"/>
        <charset val="204"/>
      </rPr>
      <t xml:space="preserve">Гидро-добавка Пенетрон Адмикс - 4,4кг.  </t>
    </r>
    <r>
      <rPr>
        <sz val="12"/>
        <rFont val="Times New Roman"/>
        <family val="1"/>
        <charset val="204"/>
      </rPr>
      <t xml:space="preserve">                                                       арматура класса А400 Ф 12=112кг.,    (шаг 200мм)                                                            арматура класса А240 Ф 6= 6,33кг.                                                                 Примечание: Смеси бетонные тяжелого бетона, класс В22,5 Перед заливкой ввести в бетонную смесь раствор гидроизоляционной добавки Пенетрон Адмикс (покупная позиция) и перемешивать в автобетономешалке не менее 10минут (из расчета 4кг. сухой смеси на один кубометр раствора).</t>
    </r>
  </si>
  <si>
    <t>Устройство железобетонных стен и перегородок высотой: до 3 м, толщиной 300 мм.,  класс В22,5</t>
  </si>
  <si>
    <r>
      <rPr>
        <b/>
        <sz val="12"/>
        <rFont val="Times New Roman"/>
        <family val="1"/>
        <charset val="204"/>
      </rPr>
      <t>Гидро-добавка Пенетрон Адмикс - 35,2кг.</t>
    </r>
    <r>
      <rPr>
        <sz val="12"/>
        <rFont val="Times New Roman"/>
        <family val="1"/>
        <charset val="204"/>
      </rPr>
      <t xml:space="preserve">                                                      арматура класса А400 Ф 12= 516кг.,      (шаг 200мм)                                                           арматура класса А240 Ф 6=30,2кг.                                                                 Примечание: Смеси бетонные тяжелого бетона, класс В22,5 Перед заливкой ввести в бетонную смесь раствор гидроизоляционной добавки Пенетрон Адмикс (покупная позиция) и перемешивать в автобетономешалке не менее 10минут (из расчета 4кг. сухой смеси на один кубометр раствора).                                Выполнить устройство ниш размером: высота 0,4м.*длина 1м.*глубина 0,15м.=4шт., по две на каждой стороне, начало ниши от пола смотровой ямы 1м.  Выполнить устройство ниш размером: высота 0,15м.*длина 0,15м.*глубина 0,1м.=4шт., по две на каждой стороне, начало ниши 0,2м.от пола гаража "Освещение осмотровой ямы".                                                                        Выполнить по периметру стен, прокладку гофро-трубы Д25 в конструкции бетона, ось трубы 0,25м., от пола гаража.                                                                </t>
    </r>
  </si>
  <si>
    <t>Изготовление + Установка закладной детали: ЗД-1 = 2,05кг.*6шт.=12,3кг</t>
  </si>
  <si>
    <t>шт.</t>
  </si>
  <si>
    <r>
      <t xml:space="preserve">ЗД-1, для монтажа лестницы. и противооткатных опор материал:                       лист С 235, 5*150*L-200мм., - 1,18кг.*6шт.= 7,1кг.                                                                              арматура класса А400 </t>
    </r>
    <r>
      <rPr>
        <i/>
        <sz val="12"/>
        <rFont val="Times New Roman"/>
        <family val="1"/>
        <charset val="204"/>
      </rPr>
      <t>Ф</t>
    </r>
    <r>
      <rPr>
        <sz val="12"/>
        <rFont val="Times New Roman"/>
        <family val="1"/>
        <charset val="204"/>
      </rPr>
      <t xml:space="preserve">12, - 0,86кг.*6 компл.=5,2кг
                      </t>
    </r>
  </si>
  <si>
    <t>Изготовление + Установка закладной детали: ЗД-2 = 3,8кг</t>
  </si>
  <si>
    <r>
      <t xml:space="preserve"> ЗД-2, под установку крышки приямка материал:                                                                         арматура класса А240, </t>
    </r>
    <r>
      <rPr>
        <i/>
        <sz val="12"/>
        <rFont val="Times New Roman"/>
        <family val="1"/>
        <charset val="204"/>
      </rPr>
      <t>Ф</t>
    </r>
    <r>
      <rPr>
        <sz val="12"/>
        <rFont val="Times New Roman"/>
        <family val="1"/>
        <charset val="204"/>
      </rPr>
      <t xml:space="preserve">6,= 0,85кг.
Уголок С235 40*40*3, = 2,96кг.
</t>
    </r>
  </si>
  <si>
    <t>Изготовление + Установка закладной детали: ЗД-3 =7,53*2шт=15,1кг..</t>
  </si>
  <si>
    <t xml:space="preserve">Закладная деталь зд-3                                                                                             Уголок  75*75*6, L=1м., 6,9кг.
арматура класса А240 Ф 6 =0,62кг
</t>
  </si>
  <si>
    <t>Изготовление + Установка закладной детали: ЗД-4 = 62,33кг.* 2шт.=124,66кг.</t>
  </si>
  <si>
    <t>Закладная деталь зд-4                                                                                    Уголок  75*75*6, L=8,5м., 58,6кг.
арматура класса А240 Ф 6, L=16,8м., 3,73кг.</t>
  </si>
  <si>
    <t>Устройство выравнивающих стяжек: цементно-песчаных толщиной                       5 сантиметров.</t>
  </si>
  <si>
    <t xml:space="preserve">Изготовление +Установка металлической крышки (люк) для приямка </t>
  </si>
  <si>
    <t>крышка (люк) 0,09м2 материал.                                                                                    Уголок С235 40*40*3, = 2,96кг.                                                                        Лист просечно-вытяжной ПВ1-601, ст3; = 2,34 кг.</t>
  </si>
  <si>
    <t xml:space="preserve">Изготовление + Монтаж лестниц прямолинейных и криволинейных. серия_1.450.3-7.94, ЛГВ 45-18.9: Лестница из горячекатаных профилей с углом наклона 45°.   (ступень В2)                                                                                              </t>
  </si>
  <si>
    <t xml:space="preserve">материал на лестницу.                                                                                                Сталь листовая просечно-вытяжная, ПВ1-610, ст3; 200мм.*800мм., -  4,16кг.* 8шт. =33,3кг.
Швеллер 160, L=2560,- 36,4кг* 2шт.= 72,8кг.
Уголок  63*4, L=928, - 1шт.= 3,62кг.                                                                       Уголок  40*4, L=800, 1,94кг.*8шт = 15,5кг.
Пластина 230*64*4, - 0,5кг.* 2шт.= 1кг.
Пластина 90*90*4, -  0,3кг* 4шт. = 1,2кг.
Краска по металлу CERTA 3 в 1 (по ржавчине; цв. серый)= 1,6кг.                   
</t>
  </si>
  <si>
    <t>Покраска лестницы за 2 раза</t>
  </si>
  <si>
    <t>5,2м2.</t>
  </si>
  <si>
    <t>Краска по металлу CERTA 3 в 1 (по ржавчине; серый; 1,8кг.,в ведре)</t>
  </si>
  <si>
    <t>Монтаж металлоконструкций</t>
  </si>
  <si>
    <t xml:space="preserve">Уголок  75*75*6, L-19м. = 131кг.
Швеллер 160, L=0,5м.+0,5м.=1м. = 14,2кг. 
</t>
  </si>
  <si>
    <t>Покраска металлоконструкций и закладных деталей за 2 раза</t>
  </si>
  <si>
    <t>Отделочные работы:</t>
  </si>
  <si>
    <t>Покрытие поверхностей грунтовкой глубокого проникновения за 1 раз стен</t>
  </si>
  <si>
    <t>Отделка бетонных стен кафельной плиткой</t>
  </si>
  <si>
    <t>плитка белая</t>
  </si>
  <si>
    <t>Укладка напольной плитки</t>
  </si>
  <si>
    <t>Плитка керамогранит 300х300мм белая</t>
  </si>
  <si>
    <t>Затирка плиточных швов</t>
  </si>
  <si>
    <t>Изготовление и монтаж деревянных щитов для смотровой ямы .</t>
  </si>
  <si>
    <r>
      <t xml:space="preserve">ГЭСН 10-02-009-04, Сборка перекрытий (щитов </t>
    </r>
    <r>
      <rPr>
        <i/>
        <sz val="12"/>
        <rFont val="Times New Roman"/>
        <family val="1"/>
        <charset val="204"/>
      </rPr>
      <t>применительно</t>
    </r>
    <r>
      <rPr>
        <sz val="12"/>
        <rFont val="Times New Roman"/>
        <family val="1"/>
        <charset val="204"/>
      </rPr>
      <t>) с настилкой полов по деревянным балкам: открытых</t>
    </r>
  </si>
  <si>
    <t xml:space="preserve">материал на сборку щитов;  брус 50*60=0,08м3, доска обрезная 50*100=0,42м3 (щит размером 1м.*1м =8штук)           </t>
  </si>
  <si>
    <r>
      <t xml:space="preserve">ГЭСН 10-02-001-01, Укладка щитов над (смотровой ямой </t>
    </r>
    <r>
      <rPr>
        <i/>
        <sz val="12"/>
        <rFont val="Times New Roman"/>
        <family val="1"/>
        <charset val="204"/>
      </rPr>
      <t>применительно</t>
    </r>
    <r>
      <rPr>
        <sz val="12"/>
        <rFont val="Times New Roman"/>
        <family val="1"/>
        <charset val="204"/>
      </rPr>
      <t>) подпольными каналами</t>
    </r>
  </si>
  <si>
    <t>Огнезащитная обработка деревянных щитов</t>
  </si>
  <si>
    <t>Покраска деревянных щитов за 2 слоя</t>
  </si>
  <si>
    <t xml:space="preserve">Освещение </t>
  </si>
  <si>
    <t>Замена в распределительном щите ЩО автоматического выключателя 10А, хар-ка С; 1Р, на автоматический выключатель 16А; хар-ка С; 3Р</t>
  </si>
  <si>
    <t>Шт.</t>
  </si>
  <si>
    <t>iC60N C16 3P, Schneider Electric</t>
  </si>
  <si>
    <t xml:space="preserve">Прокладка кабеля в существующем лотке P100x50 на отм. h=4,6м*  </t>
  </si>
  <si>
    <t>ВВГнг(А)-LS 3х2,5 = 35м.</t>
  </si>
  <si>
    <t xml:space="preserve"> Прокладка кабеля L=4м., в горо-трубе Д-25</t>
  </si>
  <si>
    <t>Монтаж Ящик с понижающим трансформатором 250кВА, 220/36В, IP54</t>
  </si>
  <si>
    <t xml:space="preserve"> «ЯТП 250 кВА, 220/36, IP54» Высота, мм: 200, Ширина, мм: 150, Глубина, мм: 300.</t>
  </si>
  <si>
    <t>Штробовка ж/б плиты пола, Глубина 40 мм, Ширина 40мм. Длина 3метра.</t>
  </si>
  <si>
    <t>для укладки ПВХ труб ф 20мм.</t>
  </si>
  <si>
    <t>Заделка раствором штробы пола, Глубина 40 мм, Ширина 40мм. Длина 3метра.</t>
  </si>
  <si>
    <t>Прокладка кабеля в горо-трубе Д-20.</t>
  </si>
  <si>
    <t>кабель ВВГнг(А)-LS 3х1,5</t>
  </si>
  <si>
    <t xml:space="preserve">до пола открыто -1,2м,  </t>
  </si>
  <si>
    <t>далее в конструкции пола в ж/б плите -3м,</t>
  </si>
  <si>
    <t>далее по периметру смотровой ямы, в теле ж/б перед заливкой - 23,8м.</t>
  </si>
  <si>
    <t>Монтаж осветительных коробок</t>
  </si>
  <si>
    <t>Монтаж светодиодных пыле-влагозащищенных светильников для низких потолков</t>
  </si>
  <si>
    <t>Светильник накладной, ACORN LED, 25 D150, IP65, 22Вт, 2200лм, 5000К, with tempered.</t>
  </si>
  <si>
    <t>14.Теплая стоянка для автомобилей Спасского РЭС -89,1кв.м инв №283813</t>
  </si>
  <si>
    <t>15.Здание ПС Дашки №10047</t>
  </si>
  <si>
    <t>16.Здание ЗТП 10/04кВ ЦН-305 инв №100318</t>
  </si>
  <si>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</si>
  <si>
    <t>Cтены</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</si>
</sst>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sz val="12"/>
      <color rgb="FF000000"/>
      <name val="Times New Roman"/>
      <family val="1"/>
      <charset val="204"/>
    </font>
    <font>
      <i/>
      <u/>
      <sz val="12"/>
      <color rgb="FF000000"/>
      <name val="Times New Roman"/>
      <family val="1"/>
      <charset val="204"/>
    </font>
    <font>
      <b/>
      <sz val="12"/>
      <color rgb="FF000000"/>
      <name val="Times New Roman"/>
      <family val="1"/>
      <charset val="204"/>
    </font>
    <font>
      <sz val="12"/>
      <color indexed="8"/>
      <name val="Times New Roman"/>
      <family val="1"/>
      <charset val="204"/>
    </font>
    <font>
      <sz val="16"/>
      <color theme="1"/>
      <name val="Times New Roman"/>
      <family val="1"/>
      <charset val="204"/>
    </font>
    <font>
      <sz val="10"/>
      <name val="Arial"/>
      <family val="2"/>
      <charset val="204"/>
    </font>
    <font>
      <b/>
      <sz val="11"/>
      <color theme="1"/>
      <name val="Calibri"/>
      <family val="2"/>
      <charset val="204"/>
      <scheme val="minor"/>
    </font>
    <font>
      <b/>
      <sz val="14"/>
      <color theme="1"/>
      <name val="Times New Roman"/>
      <family val="1"/>
      <charset val="204"/>
    </font>
    <font>
      <sz val="12"/>
      <name val="Times New Roman"/>
      <family val="1"/>
      <charset val="204"/>
    </font>
    <font>
      <sz val="11"/>
      <color theme="1"/>
      <name val="Times New Roman"/>
      <family val="1"/>
      <charset val="204"/>
    </font>
    <font>
      <sz val="12"/>
      <color rgb="FFFF0000"/>
      <name val="Times New Roman"/>
      <family val="1"/>
      <charset val="204"/>
    </font>
    <font>
      <b/>
      <sz val="12"/>
      <name val="Times New Roman"/>
      <family val="1"/>
      <charset val="204"/>
    </font>
    <font>
      <i/>
      <sz val="12"/>
      <color indexed="8"/>
      <name val="Times New Roman"/>
      <family val="1"/>
      <charset val="204"/>
    </font>
    <font>
      <b/>
      <sz val="12"/>
      <color indexed="8"/>
      <name val="Times New Roman"/>
      <family val="1"/>
      <charset val="204"/>
    </font>
    <font>
      <i/>
      <sz val="12"/>
      <color theme="1"/>
      <name val="Times New Roman"/>
      <family val="1"/>
      <charset val="204"/>
    </font>
    <font>
      <i/>
      <sz val="12"/>
      <color rgb="FF000000"/>
      <name val="Times New Roman"/>
      <family val="1"/>
      <charset val="204"/>
    </font>
    <font>
      <b/>
      <i/>
      <sz val="12"/>
      <color theme="1"/>
      <name val="Times New Roman"/>
      <family val="1"/>
      <charset val="204"/>
    </font>
    <font>
      <b/>
      <i/>
      <sz val="12"/>
      <color indexed="8"/>
      <name val="Times New Roman"/>
      <family val="1"/>
      <charset val="204"/>
    </font>
    <font>
      <vertAlign val="superscript"/>
      <sz val="12"/>
      <color indexed="8"/>
      <name val="Times New Roman"/>
      <family val="1"/>
      <charset val="204"/>
    </font>
    <font>
      <i/>
      <u/>
      <sz val="12"/>
      <color theme="1"/>
      <name val="Times New Roman"/>
      <family val="1"/>
      <charset val="204"/>
    </font>
    <font>
      <u/>
      <sz val="12"/>
      <name val="Times New Roman"/>
      <family val="1"/>
      <charset val="204"/>
    </font>
    <font>
      <b/>
      <u/>
      <sz val="12"/>
      <name val="Times New Roman"/>
      <family val="1"/>
      <charset val="204"/>
    </font>
    <font>
      <b/>
      <i/>
      <sz val="11"/>
      <name val="Times New Roman"/>
      <family val="1"/>
      <charset val="204"/>
    </font>
    <font>
      <sz val="7"/>
      <color theme="1"/>
      <name val="Times New Roman"/>
      <family val="1"/>
      <charset val="204"/>
    </font>
    <font>
      <sz val="8"/>
      <name val="Arial"/>
      <family val="2"/>
      <charset val="204"/>
    </font>
    <font>
      <b/>
      <i/>
      <sz val="12"/>
      <color rgb="FF000000"/>
      <name val="Times New Roman"/>
      <family val="1"/>
      <charset val="204"/>
    </font>
    <font>
      <i/>
      <sz val="12"/>
      <name val="Times New Roman"/>
      <family val="1"/>
      <charset val="204"/>
    </font>
    <font>
      <b/>
      <i/>
      <sz val="12"/>
      <name val="Times New Roman"/>
      <family val="1"/>
      <charset val="204"/>
    </font>
  </fonts>
  <fills count="10">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8" fillId="0" borderId="0"/>
    <xf numFmtId="0" fontId="27" fillId="0" borderId="0">
      <alignment horizontal="left"/>
    </xf>
  </cellStyleXfs>
  <cellXfs count="195">
    <xf numFmtId="0" fontId="0" fillId="0" borderId="0" xfId="0"/>
    <xf numFmtId="0" fontId="2" fillId="0" borderId="0" xfId="0" applyFont="1"/>
    <xf numFmtId="0" fontId="1" fillId="0" borderId="0" xfId="0" applyFont="1" applyFill="1" applyAlignment="1">
      <alignment vertical="center"/>
    </xf>
    <xf numFmtId="0" fontId="3" fillId="0" borderId="2" xfId="0" applyFont="1" applyFill="1" applyBorder="1" applyAlignment="1">
      <alignment horizontal="center" vertical="center"/>
    </xf>
    <xf numFmtId="0" fontId="6" fillId="0" borderId="0" xfId="0" applyFont="1" applyAlignment="1">
      <alignment vertical="center" wrapText="1"/>
    </xf>
    <xf numFmtId="0" fontId="6" fillId="0" borderId="0" xfId="0" applyFont="1"/>
    <xf numFmtId="0" fontId="6" fillId="0" borderId="0" xfId="0" applyFont="1" applyAlignment="1">
      <alignment vertical="center"/>
    </xf>
    <xf numFmtId="0" fontId="6" fillId="0" borderId="2" xfId="0" applyFont="1" applyFill="1" applyBorder="1" applyAlignment="1">
      <alignment horizontal="left" vertical="top" wrapText="1"/>
    </xf>
    <xf numFmtId="0" fontId="2" fillId="0" borderId="0" xfId="0" applyFont="1" applyBorder="1" applyAlignment="1">
      <alignment horizontal="left" vertical="center" wrapText="1"/>
    </xf>
    <xf numFmtId="0" fontId="2" fillId="0" borderId="0" xfId="0" applyFont="1" applyBorder="1" applyAlignment="1">
      <alignment horizontal="center" wrapText="1"/>
    </xf>
    <xf numFmtId="0" fontId="2" fillId="0" borderId="0" xfId="0" applyFont="1" applyBorder="1"/>
    <xf numFmtId="0" fontId="2" fillId="0" borderId="1" xfId="0" applyFont="1" applyBorder="1" applyAlignment="1">
      <alignment horizontal="right" vertical="center" wrapText="1"/>
    </xf>
    <xf numFmtId="0" fontId="2" fillId="0" borderId="1" xfId="0" applyFont="1" applyBorder="1" applyAlignment="1">
      <alignment horizontal="right"/>
    </xf>
    <xf numFmtId="0" fontId="2" fillId="0" borderId="0" xfId="0" applyFont="1" applyAlignment="1">
      <alignment horizontal="right"/>
    </xf>
    <xf numFmtId="0" fontId="2" fillId="0" borderId="1" xfId="0" applyFont="1" applyBorder="1" applyAlignment="1">
      <alignment horizontal="lef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3" fillId="0" borderId="2" xfId="0" applyFont="1" applyFill="1" applyBorder="1" applyAlignment="1">
      <alignment horizontal="center" vertical="center" wrapText="1"/>
    </xf>
    <xf numFmtId="0" fontId="2" fillId="0" borderId="0" xfId="0" applyFont="1" applyFill="1"/>
    <xf numFmtId="0" fontId="2" fillId="0" borderId="0" xfId="0" applyFont="1" applyFill="1" applyAlignment="1">
      <alignment wrapText="1"/>
    </xf>
    <xf numFmtId="0" fontId="2" fillId="0" borderId="2" xfId="0" applyFont="1" applyFill="1" applyBorder="1"/>
    <xf numFmtId="0" fontId="2" fillId="0" borderId="2" xfId="0" applyFont="1" applyFill="1" applyBorder="1" applyAlignment="1">
      <alignment wrapText="1"/>
    </xf>
    <xf numFmtId="0" fontId="2" fillId="0" borderId="2" xfId="0" applyFont="1" applyBorder="1"/>
    <xf numFmtId="0" fontId="1" fillId="0" borderId="2" xfId="0" applyFont="1" applyFill="1" applyBorder="1" applyAlignment="1">
      <alignment horizontal="center" wrapText="1"/>
    </xf>
    <xf numFmtId="0" fontId="1" fillId="0" borderId="0" xfId="0" applyFont="1" applyFill="1"/>
    <xf numFmtId="0" fontId="2" fillId="0" borderId="2" xfId="0" applyFont="1" applyBorder="1" applyAlignment="1">
      <alignment wrapText="1"/>
    </xf>
    <xf numFmtId="0" fontId="5" fillId="3" borderId="2" xfId="0" applyFont="1" applyFill="1" applyBorder="1" applyAlignment="1">
      <alignment vertical="center"/>
    </xf>
    <xf numFmtId="0" fontId="2"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1" fillId="0" borderId="0" xfId="0" applyFont="1"/>
    <xf numFmtId="0" fontId="2" fillId="0" borderId="2" xfId="0" applyFont="1" applyBorder="1" applyAlignment="1">
      <alignment vertical="top"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0" fillId="0" borderId="2" xfId="0" applyFill="1" applyBorder="1"/>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5" borderId="2" xfId="0" applyFont="1" applyFill="1" applyBorder="1" applyAlignment="1">
      <alignment horizontal="center" vertical="center" wrapText="1"/>
    </xf>
    <xf numFmtId="0" fontId="2" fillId="0" borderId="0" xfId="0" applyFont="1" applyFill="1" applyAlignment="1">
      <alignment horizontal="center" vertical="center" wrapText="1"/>
    </xf>
    <xf numFmtId="0" fontId="2" fillId="5" borderId="0" xfId="0" applyFont="1" applyFill="1"/>
    <xf numFmtId="0" fontId="11" fillId="5" borderId="2" xfId="0" applyFont="1" applyFill="1" applyBorder="1" applyAlignment="1">
      <alignment horizontal="center" vertical="center" wrapText="1"/>
    </xf>
    <xf numFmtId="0" fontId="2" fillId="5" borderId="0" xfId="0" applyFont="1" applyFill="1" applyAlignment="1">
      <alignment horizontal="center" vertical="center" wrapText="1"/>
    </xf>
    <xf numFmtId="0" fontId="2" fillId="0" borderId="2"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2" xfId="0" applyFont="1" applyBorder="1" applyAlignment="1">
      <alignment horizontal="center" vertical="top" wrapText="1"/>
    </xf>
    <xf numFmtId="0" fontId="1" fillId="0" borderId="2" xfId="0" applyFont="1" applyFill="1" applyBorder="1" applyAlignment="1">
      <alignment horizontal="center" vertical="top" wrapText="1"/>
    </xf>
    <xf numFmtId="0" fontId="2" fillId="0" borderId="2" xfId="0" applyFont="1" applyFill="1" applyBorder="1" applyAlignment="1">
      <alignment horizontal="center" vertical="top"/>
    </xf>
    <xf numFmtId="0" fontId="2" fillId="0" borderId="2" xfId="0" applyFont="1" applyFill="1" applyBorder="1" applyAlignment="1">
      <alignment horizontal="left" vertical="top"/>
    </xf>
    <xf numFmtId="0" fontId="12" fillId="0" borderId="2" xfId="0" applyFont="1" applyFill="1" applyBorder="1" applyAlignment="1">
      <alignment horizontal="center" wrapText="1"/>
    </xf>
    <xf numFmtId="0" fontId="2" fillId="0" borderId="2" xfId="0" applyFont="1" applyFill="1" applyBorder="1" applyAlignment="1">
      <alignment horizontal="justify" vertical="top" wrapText="1"/>
    </xf>
    <xf numFmtId="0" fontId="2" fillId="0" borderId="2" xfId="0" applyFont="1" applyBorder="1" applyAlignment="1">
      <alignment horizontal="justify" vertical="top" wrapText="1"/>
    </xf>
    <xf numFmtId="0" fontId="11" fillId="0" borderId="2" xfId="0" applyFont="1" applyBorder="1" applyAlignment="1">
      <alignment horizontal="center" vertical="top" wrapText="1"/>
    </xf>
    <xf numFmtId="0" fontId="11" fillId="0" borderId="2" xfId="0" applyFont="1" applyFill="1" applyBorder="1" applyAlignment="1">
      <alignment horizontal="center" vertical="top" wrapText="1"/>
    </xf>
    <xf numFmtId="0" fontId="5" fillId="0" borderId="0" xfId="0" applyFont="1" applyFill="1" applyBorder="1" applyAlignment="1">
      <alignment vertical="top"/>
    </xf>
    <xf numFmtId="0" fontId="6" fillId="0" borderId="2" xfId="0" applyFont="1" applyFill="1" applyBorder="1" applyAlignment="1">
      <alignment horizontal="center" vertical="top" wrapText="1"/>
    </xf>
    <xf numFmtId="0" fontId="6" fillId="0" borderId="2" xfId="0" applyFont="1" applyFill="1" applyBorder="1" applyAlignment="1">
      <alignment horizontal="left" vertical="center" wrapText="1"/>
    </xf>
    <xf numFmtId="0" fontId="3" fillId="0" borderId="2" xfId="0" applyFont="1" applyFill="1" applyBorder="1" applyAlignment="1">
      <alignment horizontal="left" vertical="top" wrapText="1"/>
    </xf>
    <xf numFmtId="0" fontId="16" fillId="2" borderId="2" xfId="0" applyFont="1" applyFill="1" applyBorder="1" applyAlignment="1">
      <alignment horizontal="center" vertical="center" wrapText="1"/>
    </xf>
    <xf numFmtId="0" fontId="17" fillId="0" borderId="2" xfId="0" applyFont="1" applyFill="1" applyBorder="1" applyAlignment="1">
      <alignment horizontal="center" vertical="top" wrapText="1"/>
    </xf>
    <xf numFmtId="0" fontId="19" fillId="4" borderId="2" xfId="0" applyFont="1" applyFill="1" applyBorder="1" applyAlignment="1">
      <alignment horizontal="center" wrapText="1"/>
    </xf>
    <xf numFmtId="0" fontId="2" fillId="0" borderId="2" xfId="0" applyFont="1" applyBorder="1" applyAlignment="1">
      <alignment horizontal="center" vertical="top"/>
    </xf>
    <xf numFmtId="0" fontId="2" fillId="0" borderId="0" xfId="0" applyFont="1" applyFill="1" applyAlignment="1">
      <alignment horizontal="center" vertical="top"/>
    </xf>
    <xf numFmtId="0" fontId="0" fillId="0" borderId="2" xfId="0" applyFill="1" applyBorder="1" applyAlignment="1">
      <alignment horizontal="center" vertical="top"/>
    </xf>
    <xf numFmtId="0" fontId="4" fillId="0" borderId="2" xfId="0" applyFont="1" applyFill="1" applyBorder="1" applyAlignment="1">
      <alignment horizontal="center" vertical="top" wrapText="1"/>
    </xf>
    <xf numFmtId="0" fontId="2" fillId="0" borderId="0" xfId="0" applyFont="1" applyFill="1" applyBorder="1"/>
    <xf numFmtId="0" fontId="4" fillId="0" borderId="2" xfId="0" applyFont="1" applyFill="1" applyBorder="1" applyAlignment="1">
      <alignment horizontal="center" vertical="center" wrapText="1"/>
    </xf>
    <xf numFmtId="0" fontId="2" fillId="0" borderId="0" xfId="0" applyFont="1" applyBorder="1" applyAlignment="1">
      <alignment horizontal="left" vertical="center"/>
    </xf>
    <xf numFmtId="0" fontId="6" fillId="0" borderId="2" xfId="0" applyFont="1" applyFill="1" applyBorder="1" applyAlignment="1">
      <alignment vertical="center" wrapText="1"/>
    </xf>
    <xf numFmtId="0" fontId="2" fillId="0" borderId="2" xfId="0" applyFont="1" applyFill="1" applyBorder="1" applyAlignment="1">
      <alignment horizontal="left" wrapText="1"/>
    </xf>
    <xf numFmtId="0" fontId="2" fillId="0" borderId="2" xfId="0" applyFont="1" applyFill="1" applyBorder="1" applyAlignment="1">
      <alignment horizontal="center" wrapText="1"/>
    </xf>
    <xf numFmtId="0" fontId="11" fillId="5" borderId="2" xfId="0" applyFont="1" applyFill="1" applyBorder="1" applyAlignment="1">
      <alignment horizontal="center" vertical="top" wrapText="1"/>
    </xf>
    <xf numFmtId="0" fontId="18" fillId="0" borderId="2" xfId="0" applyFont="1" applyFill="1" applyBorder="1" applyAlignment="1">
      <alignment vertical="center" wrapText="1"/>
    </xf>
    <xf numFmtId="0" fontId="2" fillId="5" borderId="2" xfId="0" applyFont="1" applyFill="1" applyBorder="1" applyAlignment="1">
      <alignment wrapText="1"/>
    </xf>
    <xf numFmtId="0" fontId="2" fillId="0" borderId="2" xfId="0" applyFont="1" applyBorder="1" applyAlignment="1">
      <alignment horizontal="center" wrapText="1"/>
    </xf>
    <xf numFmtId="0" fontId="15" fillId="7" borderId="2" xfId="0" applyFont="1" applyFill="1" applyBorder="1" applyAlignment="1">
      <alignment horizontal="center" vertical="center" wrapText="1"/>
    </xf>
    <xf numFmtId="0" fontId="19" fillId="5" borderId="2" xfId="0" applyFont="1" applyFill="1" applyBorder="1" applyAlignment="1">
      <alignment wrapText="1"/>
    </xf>
    <xf numFmtId="0" fontId="6" fillId="0" borderId="6"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wrapText="1"/>
    </xf>
    <xf numFmtId="0" fontId="5" fillId="0" borderId="2" xfId="0" applyFont="1" applyFill="1" applyBorder="1" applyAlignment="1">
      <alignment vertical="center"/>
    </xf>
    <xf numFmtId="0" fontId="5" fillId="0" borderId="0" xfId="0" applyFont="1" applyFill="1" applyBorder="1" applyAlignment="1">
      <alignment vertical="center"/>
    </xf>
    <xf numFmtId="0" fontId="3" fillId="0" borderId="2" xfId="0" applyFont="1" applyFill="1" applyBorder="1" applyAlignment="1">
      <alignment horizontal="left" vertical="center" wrapText="1"/>
    </xf>
    <xf numFmtId="0" fontId="6" fillId="7" borderId="2" xfId="0" applyFont="1" applyFill="1" applyBorder="1" applyAlignment="1">
      <alignment horizontal="left" vertical="center" wrapText="1"/>
    </xf>
    <xf numFmtId="0" fontId="1" fillId="0" borderId="2" xfId="0" applyFont="1" applyBorder="1" applyAlignment="1">
      <alignment horizontal="left" wrapText="1"/>
    </xf>
    <xf numFmtId="0" fontId="19" fillId="6" borderId="2" xfId="0" applyFont="1" applyFill="1" applyBorder="1" applyAlignment="1">
      <alignment horizontal="center" wrapText="1"/>
    </xf>
    <xf numFmtId="0" fontId="2" fillId="5" borderId="2" xfId="0" applyFont="1" applyFill="1" applyBorder="1" applyAlignment="1">
      <alignment horizontal="center" vertical="top" wrapText="1"/>
    </xf>
    <xf numFmtId="0" fontId="2" fillId="0" borderId="0" xfId="0" applyFont="1" applyFill="1" applyAlignment="1">
      <alignment vertical="center"/>
    </xf>
    <xf numFmtId="0" fontId="2" fillId="5" borderId="0" xfId="0" applyFont="1" applyFill="1" applyAlignment="1">
      <alignment vertical="center"/>
    </xf>
    <xf numFmtId="0" fontId="11" fillId="5" borderId="2" xfId="0" applyFont="1" applyFill="1" applyBorder="1" applyAlignment="1">
      <alignment horizontal="left" vertical="top" wrapText="1"/>
    </xf>
    <xf numFmtId="0" fontId="11" fillId="5" borderId="2" xfId="0" applyFont="1" applyFill="1" applyBorder="1" applyAlignment="1">
      <alignment horizontal="left" wrapText="1"/>
    </xf>
    <xf numFmtId="0" fontId="11" fillId="5" borderId="2" xfId="0" applyFont="1" applyFill="1" applyBorder="1" applyAlignment="1">
      <alignment horizontal="left" vertical="center" wrapText="1"/>
    </xf>
    <xf numFmtId="0" fontId="14" fillId="5" borderId="2" xfId="0" applyFont="1" applyFill="1" applyBorder="1" applyAlignment="1">
      <alignment horizontal="left" wrapText="1"/>
    </xf>
    <xf numFmtId="0" fontId="19" fillId="0" borderId="2" xfId="0" applyFont="1" applyBorder="1" applyAlignment="1">
      <alignment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top" wrapText="1"/>
    </xf>
    <xf numFmtId="0" fontId="25" fillId="6" borderId="2" xfId="0" applyFont="1" applyFill="1" applyBorder="1" applyAlignment="1">
      <alignment horizontal="center" vertical="center" wrapText="1"/>
    </xf>
    <xf numFmtId="0" fontId="2" fillId="5" borderId="2" xfId="0" applyFont="1" applyFill="1" applyBorder="1" applyAlignment="1">
      <alignment horizontal="left" vertical="center" wrapText="1"/>
    </xf>
    <xf numFmtId="0" fontId="6" fillId="5" borderId="2" xfId="0" applyFont="1" applyFill="1" applyBorder="1" applyAlignment="1">
      <alignment vertical="top" wrapText="1"/>
    </xf>
    <xf numFmtId="0" fontId="3" fillId="9" borderId="2" xfId="0" applyFont="1" applyFill="1" applyBorder="1" applyAlignment="1">
      <alignment horizontal="center" vertical="center" wrapText="1"/>
    </xf>
    <xf numFmtId="0" fontId="2" fillId="0" borderId="2" xfId="0" applyFont="1" applyBorder="1" applyAlignment="1">
      <alignment horizontal="justify"/>
    </xf>
    <xf numFmtId="0" fontId="3" fillId="9" borderId="2" xfId="0" applyFont="1" applyFill="1" applyBorder="1" applyAlignment="1">
      <alignment horizontal="left" vertical="center" wrapText="1"/>
    </xf>
    <xf numFmtId="0" fontId="11" fillId="9" borderId="2" xfId="0" applyFont="1" applyFill="1" applyBorder="1" applyAlignment="1">
      <alignment horizontal="center" vertical="top" wrapText="1"/>
    </xf>
    <xf numFmtId="0" fontId="2" fillId="0" borderId="2" xfId="0" applyFont="1" applyBorder="1" applyAlignment="1">
      <alignment vertical="top" wrapText="1"/>
    </xf>
    <xf numFmtId="0" fontId="11" fillId="5" borderId="0" xfId="0" applyFont="1" applyFill="1"/>
    <xf numFmtId="1" fontId="2" fillId="5" borderId="0" xfId="0" applyNumberFormat="1" applyFont="1" applyFill="1" applyAlignment="1">
      <alignment vertical="center"/>
    </xf>
    <xf numFmtId="0" fontId="1" fillId="0" borderId="0" xfId="0" applyFont="1" applyAlignment="1">
      <alignment horizontal="center"/>
    </xf>
    <xf numFmtId="0" fontId="6" fillId="0" borderId="0" xfId="0" applyFont="1" applyAlignment="1">
      <alignment horizontal="justify" vertical="center" wrapText="1"/>
    </xf>
    <xf numFmtId="0" fontId="2" fillId="0" borderId="0" xfId="0" applyFont="1" applyAlignment="1">
      <alignment horizontal="justify"/>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2" xfId="0" applyFont="1" applyFill="1" applyBorder="1" applyAlignment="1">
      <alignment horizontal="center" vertical="center" wrapText="1"/>
    </xf>
    <xf numFmtId="0" fontId="20" fillId="6" borderId="2" xfId="2" applyFont="1" applyFill="1" applyBorder="1" applyAlignment="1">
      <alignment horizontal="center" vertical="top" wrapText="1"/>
    </xf>
    <xf numFmtId="0" fontId="1" fillId="2" borderId="2" xfId="0" applyFont="1" applyFill="1" applyBorder="1" applyAlignment="1">
      <alignment wrapText="1"/>
    </xf>
    <xf numFmtId="0" fontId="2" fillId="2" borderId="2" xfId="0" applyFont="1" applyFill="1" applyBorder="1" applyAlignment="1">
      <alignment horizontal="center" vertical="top" wrapText="1"/>
    </xf>
    <xf numFmtId="0" fontId="19" fillId="0" borderId="0" xfId="0" applyFont="1" applyBorder="1"/>
    <xf numFmtId="0" fontId="1" fillId="0" borderId="2" xfId="0" applyFont="1" applyBorder="1" applyAlignment="1">
      <alignment horizontal="center"/>
    </xf>
    <xf numFmtId="0" fontId="2" fillId="0" borderId="2" xfId="0" applyFont="1" applyFill="1" applyBorder="1" applyAlignment="1">
      <alignment horizontal="center"/>
    </xf>
    <xf numFmtId="0" fontId="2" fillId="0" borderId="6" xfId="0" applyFont="1" applyFill="1" applyBorder="1" applyAlignment="1">
      <alignment horizontal="center" vertical="top" wrapText="1"/>
    </xf>
    <xf numFmtId="0" fontId="2" fillId="0" borderId="6" xfId="0" applyFont="1" applyFill="1" applyBorder="1" applyAlignment="1">
      <alignment horizontal="center" wrapText="1"/>
    </xf>
    <xf numFmtId="0" fontId="6" fillId="0" borderId="2" xfId="0" applyFont="1" applyBorder="1" applyAlignment="1">
      <alignment horizontal="left" vertical="top" wrapText="1"/>
    </xf>
    <xf numFmtId="0" fontId="2" fillId="8" borderId="2" xfId="0" applyFont="1" applyFill="1" applyBorder="1" applyAlignment="1">
      <alignment horizontal="center" vertical="center" wrapText="1"/>
    </xf>
    <xf numFmtId="0" fontId="2" fillId="8" borderId="2" xfId="0" applyFont="1" applyFill="1" applyBorder="1" applyAlignment="1">
      <alignment horizontal="center" wrapText="1"/>
    </xf>
    <xf numFmtId="0" fontId="22" fillId="8" borderId="2" xfId="0" applyFont="1" applyFill="1" applyBorder="1" applyAlignment="1">
      <alignment horizontal="center" wrapText="1"/>
    </xf>
    <xf numFmtId="0" fontId="2" fillId="5" borderId="2" xfId="0" applyFont="1" applyFill="1" applyBorder="1" applyAlignment="1">
      <alignment horizontal="left" vertical="top" wrapText="1"/>
    </xf>
    <xf numFmtId="0" fontId="2" fillId="0" borderId="2" xfId="0" applyFont="1" applyBorder="1" applyAlignment="1">
      <alignment horizontal="center"/>
    </xf>
    <xf numFmtId="0" fontId="19" fillId="4" borderId="2" xfId="0" applyFont="1" applyFill="1" applyBorder="1" applyAlignment="1">
      <alignment horizontal="center" vertical="top" wrapText="1"/>
    </xf>
    <xf numFmtId="0" fontId="2" fillId="5" borderId="2" xfId="0" applyFont="1" applyFill="1" applyBorder="1" applyAlignment="1">
      <alignment vertical="top" wrapText="1"/>
    </xf>
    <xf numFmtId="0" fontId="3" fillId="5" borderId="2"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 fillId="0" borderId="2" xfId="0" applyFont="1" applyFill="1" applyBorder="1" applyAlignment="1">
      <alignment horizontal="left" vertical="top"/>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 xfId="0" applyFont="1" applyFill="1" applyBorder="1" applyAlignment="1">
      <alignment horizontal="left" vertical="top" wrapText="1"/>
    </xf>
    <xf numFmtId="0" fontId="11" fillId="0" borderId="2" xfId="0" applyFont="1" applyFill="1" applyBorder="1" applyAlignment="1">
      <alignment horizontal="left" vertical="center" wrapText="1"/>
    </xf>
    <xf numFmtId="0" fontId="2" fillId="5" borderId="2" xfId="0" applyFont="1" applyFill="1" applyBorder="1" applyAlignment="1">
      <alignment horizontal="left" vertical="top"/>
    </xf>
    <xf numFmtId="1" fontId="2" fillId="0" borderId="0" xfId="0" applyNumberFormat="1" applyFont="1" applyFill="1" applyAlignment="1">
      <alignment vertical="center"/>
    </xf>
    <xf numFmtId="0" fontId="30" fillId="5" borderId="2" xfId="0" applyFont="1" applyFill="1" applyBorder="1" applyAlignment="1">
      <alignment horizontal="left" wrapText="1"/>
    </xf>
    <xf numFmtId="0" fontId="2" fillId="0" borderId="2" xfId="0" applyFont="1" applyBorder="1" applyAlignment="1">
      <alignment horizontal="center" vertical="center"/>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0" fontId="30" fillId="5" borderId="2" xfId="0" applyFont="1" applyFill="1" applyBorder="1" applyAlignment="1">
      <alignment horizontal="left" vertical="top" wrapText="1"/>
    </xf>
    <xf numFmtId="0" fontId="19" fillId="0" borderId="2" xfId="0" applyFont="1" applyFill="1" applyBorder="1" applyAlignment="1">
      <alignment horizontal="left" vertical="top" wrapText="1"/>
    </xf>
    <xf numFmtId="0" fontId="28" fillId="6" borderId="2" xfId="0" applyFont="1" applyFill="1" applyBorder="1" applyAlignment="1">
      <alignment horizontal="center" vertical="center" wrapText="1"/>
    </xf>
    <xf numFmtId="0" fontId="28" fillId="6" borderId="2" xfId="0" applyFont="1" applyFill="1" applyBorder="1" applyAlignment="1">
      <alignment horizontal="center" vertical="top" wrapText="1"/>
    </xf>
    <xf numFmtId="0" fontId="19" fillId="6" borderId="2" xfId="0" applyFont="1" applyFill="1" applyBorder="1" applyAlignment="1">
      <alignment horizontal="center" vertical="top" wrapText="1"/>
    </xf>
    <xf numFmtId="0" fontId="2" fillId="0" borderId="2" xfId="0" applyFont="1" applyFill="1" applyBorder="1" applyAlignment="1">
      <alignment vertical="top"/>
    </xf>
    <xf numFmtId="0" fontId="11" fillId="0" borderId="2" xfId="0" applyFont="1" applyFill="1" applyBorder="1" applyAlignment="1">
      <alignment vertical="top" wrapText="1"/>
    </xf>
    <xf numFmtId="0" fontId="6" fillId="0" borderId="2" xfId="0" applyFont="1" applyFill="1" applyBorder="1" applyAlignment="1">
      <alignment vertical="top" wrapText="1"/>
    </xf>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vertical="center"/>
    </xf>
    <xf numFmtId="0" fontId="7" fillId="0" borderId="0" xfId="0" applyFont="1" applyAlignment="1">
      <alignment horizontal="center" vertical="center"/>
    </xf>
    <xf numFmtId="0" fontId="10" fillId="0" borderId="0" xfId="0" applyFont="1" applyBorder="1" applyAlignment="1">
      <alignment horizontal="center" vertical="center" wrapText="1"/>
    </xf>
    <xf numFmtId="0" fontId="9" fillId="0" borderId="0" xfId="0" applyFont="1" applyAlignment="1">
      <alignment horizontal="center" wrapText="1"/>
    </xf>
    <xf numFmtId="0" fontId="2" fillId="0" borderId="0" xfId="0" applyFont="1" applyBorder="1" applyAlignment="1">
      <alignment horizontal="left" vertical="top" wrapText="1"/>
    </xf>
    <xf numFmtId="0" fontId="2" fillId="0" borderId="0" xfId="0" applyFont="1" applyBorder="1" applyAlignment="1">
      <alignment horizontal="right"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Alignment="1">
      <alignment horizontal="right" vertical="center" wrapText="1"/>
    </xf>
    <xf numFmtId="0" fontId="2" fillId="0" borderId="0" xfId="0" applyFont="1" applyAlignment="1">
      <alignment horizontal="right" vertical="center"/>
    </xf>
    <xf numFmtId="0" fontId="2" fillId="5" borderId="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2" fillId="8" borderId="4" xfId="0" applyFont="1" applyFill="1" applyBorder="1" applyAlignment="1">
      <alignment horizontal="center" wrapText="1"/>
    </xf>
    <xf numFmtId="0" fontId="22" fillId="8" borderId="5" xfId="0" applyFont="1" applyFill="1" applyBorder="1" applyAlignment="1">
      <alignment horizontal="center" wrapText="1"/>
    </xf>
    <xf numFmtId="0" fontId="22" fillId="8" borderId="3" xfId="0" applyFont="1" applyFill="1" applyBorder="1" applyAlignment="1">
      <alignment horizontal="center" wrapText="1"/>
    </xf>
    <xf numFmtId="0" fontId="4" fillId="0"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wrapText="1"/>
    </xf>
    <xf numFmtId="0" fontId="2" fillId="0" borderId="5" xfId="0" applyFont="1" applyFill="1" applyBorder="1" applyAlignment="1">
      <alignment horizontal="center" wrapText="1"/>
    </xf>
    <xf numFmtId="0" fontId="2" fillId="0" borderId="3" xfId="0" applyFont="1" applyFill="1" applyBorder="1" applyAlignment="1">
      <alignment horizontal="center" wrapText="1"/>
    </xf>
    <xf numFmtId="0" fontId="11" fillId="5" borderId="6"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6" fillId="0" borderId="0" xfId="0" applyFont="1" applyAlignment="1">
      <alignment horizontal="right" vertical="center" wrapText="1"/>
    </xf>
    <xf numFmtId="0" fontId="6" fillId="0" borderId="0" xfId="0" applyFont="1" applyAlignment="1">
      <alignment vertical="center" wrapText="1"/>
    </xf>
    <xf numFmtId="0" fontId="2" fillId="0" borderId="0" xfId="0" applyFont="1" applyAlignment="1">
      <alignment horizontal="left" vertical="top" wrapText="1"/>
    </xf>
    <xf numFmtId="0" fontId="6" fillId="0" borderId="0" xfId="0" applyFont="1" applyFill="1" applyAlignment="1">
      <alignment vertical="center" wrapText="1"/>
    </xf>
    <xf numFmtId="0" fontId="6" fillId="0" borderId="0" xfId="0" applyFont="1" applyAlignment="1">
      <alignment horizontal="left" vertical="center" wrapText="1"/>
    </xf>
    <xf numFmtId="0" fontId="6" fillId="0" borderId="0" xfId="0" applyFont="1" applyAlignment="1">
      <alignment horizontal="left"/>
    </xf>
    <xf numFmtId="49" fontId="6" fillId="0" borderId="0" xfId="0" applyNumberFormat="1" applyFont="1" applyAlignment="1">
      <alignment horizontal="left"/>
    </xf>
    <xf numFmtId="0" fontId="1" fillId="0" borderId="0" xfId="0" applyFont="1" applyAlignment="1">
      <alignment horizontal="center"/>
    </xf>
    <xf numFmtId="0" fontId="6" fillId="0" borderId="0" xfId="0" applyFont="1" applyAlignment="1">
      <alignment horizontal="justify" vertical="center"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4593795</xdr:colOff>
      <xdr:row>275</xdr:row>
      <xdr:rowOff>0</xdr:rowOff>
    </xdr:from>
    <xdr:to>
      <xdr:col>4</xdr:col>
      <xdr:colOff>4356628</xdr:colOff>
      <xdr:row>276</xdr:row>
      <xdr:rowOff>113278</xdr:rowOff>
    </xdr:to>
    <xdr:pic>
      <xdr:nvPicPr>
        <xdr:cNvPr id="2" name="Рисунок 1" descr="https://ryazan.tstn.ru/upload/iblock/678/000083_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11674473" y="2640268"/>
          <a:ext cx="353785" cy="418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4593795</xdr:colOff>
      <xdr:row>132</xdr:row>
      <xdr:rowOff>81646</xdr:rowOff>
    </xdr:from>
    <xdr:to>
      <xdr:col>4</xdr:col>
      <xdr:colOff>4356628</xdr:colOff>
      <xdr:row>132</xdr:row>
      <xdr:rowOff>197306</xdr:rowOff>
    </xdr:to>
    <xdr:pic>
      <xdr:nvPicPr>
        <xdr:cNvPr id="3" name="Рисунок 2" descr="https://ryazan.tstn.ru/upload/iblock/678/000083_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13485181" y="42863385"/>
          <a:ext cx="315685" cy="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dyunina.NY/AppData/Local/Microsoft/Windows/INetCache/Content.Outlook/MQNTX0YJ/&#1041;&#1058;&#1048;/&#1055;&#1077;&#1088;&#1077;&#1095;&#1077;&#1085;&#1100;%20&#1079;&#1076;&#1072;&#1085;&#1080;&#1081;%20%2003.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ЗиС"/>
      <sheetName val="Программа ТО-КО"/>
      <sheetName val="График ТО произв"/>
    </sheetNames>
    <sheetDataSet>
      <sheetData sheetId="0" refreshError="1">
        <row r="298">
          <cell r="E298" t="str">
            <v>Здание склада на базе РМС</v>
          </cell>
          <cell r="F298" t="str">
            <v>г. Рязань, Куйбышевское ш. 22</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4" zoomScale="85" zoomScaleSheetLayoutView="85" zoomScalePageLayoutView="40" workbookViewId="0">
      <selection activeCell="F12" sqref="F12:I12"/>
    </sheetView>
  </sheetViews>
  <sheetFormatPr defaultRowHeight="15.75" x14ac:dyDescent="0.25"/>
  <cols>
    <col min="1" max="3" width="11.85546875" style="1" customWidth="1"/>
    <col min="4" max="4" width="9.140625" style="1"/>
    <col min="5" max="5" width="8.28515625" style="1" customWidth="1"/>
    <col min="6" max="8" width="9.140625" style="1"/>
    <col min="9" max="9" width="15" style="1" customWidth="1"/>
    <col min="10" max="16384" width="9.140625" style="1"/>
  </cols>
  <sheetData>
    <row r="1" spans="1:9" x14ac:dyDescent="0.25">
      <c r="A1" s="155"/>
      <c r="B1" s="155"/>
      <c r="C1" s="155"/>
      <c r="D1" s="155"/>
      <c r="E1" s="155"/>
      <c r="F1" s="155"/>
      <c r="G1" s="155"/>
      <c r="H1" s="155"/>
      <c r="I1" s="155"/>
    </row>
    <row r="2" spans="1:9" ht="66.75" customHeight="1" x14ac:dyDescent="0.25">
      <c r="A2" s="163"/>
      <c r="B2" s="164"/>
      <c r="C2" s="164"/>
      <c r="D2" s="164"/>
      <c r="E2" s="164"/>
      <c r="F2" s="164"/>
      <c r="G2" s="164"/>
      <c r="H2" s="164"/>
      <c r="I2" s="164"/>
    </row>
    <row r="3" spans="1:9" x14ac:dyDescent="0.25">
      <c r="A3" s="153"/>
      <c r="B3" s="153"/>
      <c r="C3" s="153"/>
      <c r="D3" s="153"/>
      <c r="E3" s="153"/>
      <c r="F3" s="153"/>
      <c r="G3" s="153"/>
      <c r="H3" s="153"/>
      <c r="I3" s="153"/>
    </row>
    <row r="4" spans="1:9" x14ac:dyDescent="0.25">
      <c r="A4" s="153"/>
      <c r="B4" s="153"/>
      <c r="C4" s="153"/>
      <c r="D4" s="153"/>
      <c r="E4" s="153"/>
      <c r="F4" s="153"/>
      <c r="G4" s="153"/>
      <c r="H4" s="153"/>
      <c r="I4" s="153"/>
    </row>
    <row r="7" spans="1:9" x14ac:dyDescent="0.25">
      <c r="A7"/>
    </row>
    <row r="11" spans="1:9" x14ac:dyDescent="0.25">
      <c r="A11" s="153" t="s">
        <v>134</v>
      </c>
      <c r="B11" s="153"/>
      <c r="C11" s="153"/>
      <c r="D11" s="29"/>
      <c r="E11" s="29"/>
      <c r="F11" s="153" t="s">
        <v>135</v>
      </c>
      <c r="G11" s="153"/>
      <c r="H11" s="153"/>
      <c r="I11" s="153"/>
    </row>
    <row r="12" spans="1:9" ht="103.5" customHeight="1" x14ac:dyDescent="0.25">
      <c r="A12" s="161"/>
      <c r="B12" s="162"/>
      <c r="C12" s="162"/>
      <c r="F12" s="159" t="s">
        <v>131</v>
      </c>
      <c r="G12" s="159"/>
      <c r="H12" s="159"/>
      <c r="I12" s="159"/>
    </row>
    <row r="13" spans="1:9" ht="27.75" customHeight="1" x14ac:dyDescent="0.25">
      <c r="A13" s="14"/>
      <c r="B13" s="14"/>
      <c r="C13" s="68"/>
      <c r="D13" s="10"/>
      <c r="F13" s="11"/>
      <c r="G13" s="11"/>
      <c r="H13" s="160" t="s">
        <v>40</v>
      </c>
      <c r="I13" s="160"/>
    </row>
    <row r="14" spans="1:9" ht="6" customHeight="1" x14ac:dyDescent="0.25">
      <c r="A14" s="15"/>
      <c r="B14" s="15"/>
      <c r="C14" s="16"/>
      <c r="F14" s="8"/>
      <c r="G14" s="8"/>
      <c r="H14" s="9"/>
      <c r="I14" s="9"/>
    </row>
    <row r="15" spans="1:9" x14ac:dyDescent="0.25">
      <c r="A15" s="14"/>
      <c r="B15" s="14"/>
      <c r="C15" s="16" t="s">
        <v>1</v>
      </c>
      <c r="F15" s="12"/>
      <c r="G15" s="12"/>
      <c r="H15" s="12"/>
      <c r="I15" s="13" t="s">
        <v>1</v>
      </c>
    </row>
    <row r="16" spans="1:9" x14ac:dyDescent="0.25">
      <c r="A16" s="1" t="s">
        <v>0</v>
      </c>
    </row>
    <row r="22" spans="1:9" hidden="1" x14ac:dyDescent="0.25"/>
    <row r="23" spans="1:9" ht="28.5" customHeight="1" x14ac:dyDescent="0.25">
      <c r="A23" s="156" t="s">
        <v>2</v>
      </c>
      <c r="B23" s="156"/>
      <c r="C23" s="156"/>
      <c r="D23" s="156"/>
      <c r="E23" s="156"/>
      <c r="F23" s="156"/>
      <c r="G23" s="156"/>
      <c r="H23" s="156"/>
      <c r="I23" s="156"/>
    </row>
    <row r="24" spans="1:9" ht="12" customHeight="1" x14ac:dyDescent="0.25">
      <c r="A24" s="157" t="s">
        <v>132</v>
      </c>
      <c r="B24" s="157"/>
      <c r="C24" s="157"/>
      <c r="D24" s="157"/>
      <c r="E24" s="157"/>
      <c r="F24" s="157"/>
      <c r="G24" s="157"/>
      <c r="H24" s="157"/>
      <c r="I24" s="157"/>
    </row>
    <row r="25" spans="1:9" ht="48" customHeight="1" x14ac:dyDescent="0.25">
      <c r="A25" s="158"/>
      <c r="B25" s="158"/>
      <c r="C25" s="158"/>
      <c r="D25" s="158"/>
      <c r="E25" s="158"/>
      <c r="F25" s="158"/>
      <c r="G25" s="158"/>
      <c r="H25" s="158"/>
      <c r="I25" s="158"/>
    </row>
    <row r="36" spans="1:9" ht="16.5" customHeight="1" x14ac:dyDescent="0.25"/>
    <row r="42" spans="1:9" x14ac:dyDescent="0.25">
      <c r="A42" s="154" t="s">
        <v>22</v>
      </c>
      <c r="B42" s="154"/>
      <c r="C42" s="154"/>
      <c r="D42" s="154"/>
      <c r="E42" s="154"/>
      <c r="F42" s="154"/>
      <c r="G42" s="154"/>
      <c r="H42" s="154"/>
      <c r="I42" s="154"/>
    </row>
    <row r="43" spans="1:9" x14ac:dyDescent="0.25">
      <c r="A43" s="153" t="s">
        <v>130</v>
      </c>
      <c r="B43" s="153"/>
      <c r="C43" s="153"/>
      <c r="D43" s="153"/>
      <c r="E43" s="153"/>
      <c r="F43" s="153"/>
      <c r="G43" s="153"/>
      <c r="H43" s="153"/>
      <c r="I43" s="153"/>
    </row>
  </sheetData>
  <mergeCells count="13">
    <mergeCell ref="A4:I4"/>
    <mergeCell ref="A42:I42"/>
    <mergeCell ref="A43:I43"/>
    <mergeCell ref="A1:I1"/>
    <mergeCell ref="A23:I23"/>
    <mergeCell ref="A24:I25"/>
    <mergeCell ref="F12:I12"/>
    <mergeCell ref="F11:I11"/>
    <mergeCell ref="H13:I13"/>
    <mergeCell ref="A12:C12"/>
    <mergeCell ref="A11:C11"/>
    <mergeCell ref="A2:I2"/>
    <mergeCell ref="A3:I3"/>
  </mergeCells>
  <printOptions horizontalCentered="1"/>
  <pageMargins left="0.31496062992125984" right="0.31496062992125984" top="0.35433070866141736" bottom="0.35433070866141736"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view="pageBreakPreview" topLeftCell="A10" zoomScale="70" zoomScaleNormal="70" zoomScaleSheetLayoutView="70" workbookViewId="0">
      <selection activeCell="C23" sqref="C23"/>
    </sheetView>
  </sheetViews>
  <sheetFormatPr defaultRowHeight="15.75" x14ac:dyDescent="0.25"/>
  <cols>
    <col min="1" max="1" width="9.7109375" style="40" customWidth="1"/>
    <col min="2" max="2" width="23.140625" style="40" customWidth="1"/>
    <col min="3" max="3" width="52" style="40" customWidth="1"/>
    <col min="4" max="4" width="55.42578125" style="40" customWidth="1"/>
    <col min="5" max="5" width="45.85546875" style="40" customWidth="1"/>
    <col min="6" max="6" width="23.5703125" style="40" customWidth="1"/>
    <col min="7" max="7" width="14" style="40" customWidth="1"/>
    <col min="8" max="8" width="17.28515625" style="40" customWidth="1"/>
    <col min="9" max="9" width="12.42578125" style="40" customWidth="1"/>
    <col min="10" max="10" width="11.42578125" style="40" customWidth="1"/>
    <col min="11" max="11" width="21.5703125" style="40" customWidth="1"/>
    <col min="12" max="12" width="9.140625" style="88"/>
    <col min="13" max="16384" width="9.140625" style="18"/>
  </cols>
  <sheetData>
    <row r="1" spans="1:12" x14ac:dyDescent="0.25">
      <c r="A1" s="168" t="s">
        <v>39</v>
      </c>
      <c r="B1" s="168"/>
      <c r="C1" s="168"/>
      <c r="D1" s="168"/>
      <c r="E1" s="168"/>
      <c r="F1" s="168"/>
      <c r="G1" s="168"/>
      <c r="H1" s="168"/>
      <c r="I1" s="168"/>
      <c r="J1" s="168"/>
      <c r="K1" s="168"/>
    </row>
    <row r="3" spans="1:12" ht="30.75" customHeight="1" x14ac:dyDescent="0.25">
      <c r="A3" s="169" t="s">
        <v>29</v>
      </c>
      <c r="B3" s="165" t="s">
        <v>30</v>
      </c>
      <c r="C3" s="165" t="s">
        <v>10</v>
      </c>
      <c r="D3" s="170" t="s">
        <v>11</v>
      </c>
      <c r="E3" s="169" t="s">
        <v>3</v>
      </c>
      <c r="F3" s="169" t="s">
        <v>31</v>
      </c>
      <c r="G3" s="169" t="s">
        <v>4</v>
      </c>
      <c r="H3" s="169"/>
      <c r="I3" s="169" t="s">
        <v>18</v>
      </c>
      <c r="J3" s="169"/>
      <c r="K3" s="169"/>
    </row>
    <row r="4" spans="1:12" ht="36" customHeight="1" x14ac:dyDescent="0.25">
      <c r="A4" s="169"/>
      <c r="B4" s="166"/>
      <c r="C4" s="166"/>
      <c r="D4" s="170"/>
      <c r="E4" s="169"/>
      <c r="F4" s="169"/>
      <c r="G4" s="169" t="s">
        <v>5</v>
      </c>
      <c r="H4" s="169" t="s">
        <v>6</v>
      </c>
      <c r="I4" s="169" t="s">
        <v>33</v>
      </c>
      <c r="J4" s="169"/>
      <c r="K4" s="169" t="s">
        <v>19</v>
      </c>
    </row>
    <row r="5" spans="1:12" ht="21" customHeight="1" x14ac:dyDescent="0.25">
      <c r="A5" s="169"/>
      <c r="B5" s="166"/>
      <c r="C5" s="166"/>
      <c r="D5" s="170"/>
      <c r="E5" s="169"/>
      <c r="F5" s="169"/>
      <c r="G5" s="169"/>
      <c r="H5" s="169"/>
      <c r="I5" s="169" t="s">
        <v>20</v>
      </c>
      <c r="J5" s="169" t="s">
        <v>21</v>
      </c>
      <c r="K5" s="169"/>
    </row>
    <row r="6" spans="1:12" ht="30.75" customHeight="1" x14ac:dyDescent="0.25">
      <c r="A6" s="169"/>
      <c r="B6" s="167"/>
      <c r="C6" s="167"/>
      <c r="D6" s="170"/>
      <c r="E6" s="169"/>
      <c r="F6" s="169"/>
      <c r="G6" s="169"/>
      <c r="H6" s="169"/>
      <c r="I6" s="169"/>
      <c r="J6" s="169"/>
      <c r="K6" s="169"/>
    </row>
    <row r="7" spans="1:12" x14ac:dyDescent="0.25">
      <c r="A7" s="37">
        <v>1</v>
      </c>
      <c r="B7" s="37">
        <v>2</v>
      </c>
      <c r="C7" s="27">
        <v>3</v>
      </c>
      <c r="D7" s="37">
        <v>4</v>
      </c>
      <c r="E7" s="37">
        <v>5</v>
      </c>
      <c r="F7" s="37">
        <v>6</v>
      </c>
      <c r="G7" s="37">
        <v>7</v>
      </c>
      <c r="H7" s="37">
        <v>8</v>
      </c>
      <c r="I7" s="37">
        <v>9</v>
      </c>
      <c r="J7" s="37">
        <v>10</v>
      </c>
      <c r="K7" s="37">
        <v>11</v>
      </c>
    </row>
    <row r="8" spans="1:12" s="41" customFormat="1" ht="31.5" x14ac:dyDescent="0.25">
      <c r="A8" s="39" t="s">
        <v>28</v>
      </c>
      <c r="B8" s="87" t="s">
        <v>243</v>
      </c>
      <c r="C8" s="125" t="s">
        <v>244</v>
      </c>
      <c r="D8" s="125" t="s">
        <v>245</v>
      </c>
      <c r="E8" s="87" t="s">
        <v>36</v>
      </c>
      <c r="F8" s="128" t="s">
        <v>37</v>
      </c>
      <c r="G8" s="129" t="s">
        <v>34</v>
      </c>
      <c r="H8" s="87" t="s">
        <v>246</v>
      </c>
      <c r="I8" s="129">
        <v>203</v>
      </c>
      <c r="J8" s="87" t="s">
        <v>32</v>
      </c>
      <c r="K8" s="87" t="s">
        <v>32</v>
      </c>
      <c r="L8" s="106">
        <v>1</v>
      </c>
    </row>
    <row r="9" spans="1:12" s="41" customFormat="1" ht="31.5" x14ac:dyDescent="0.25">
      <c r="A9" s="39" t="s">
        <v>28</v>
      </c>
      <c r="B9" s="87" t="s">
        <v>76</v>
      </c>
      <c r="C9" s="36" t="s">
        <v>77</v>
      </c>
      <c r="D9" s="58" t="s">
        <v>79</v>
      </c>
      <c r="E9" s="45" t="s">
        <v>36</v>
      </c>
      <c r="F9" s="128" t="s">
        <v>37</v>
      </c>
      <c r="G9" s="129" t="s">
        <v>34</v>
      </c>
      <c r="H9" s="44" t="s">
        <v>78</v>
      </c>
      <c r="I9" s="45">
        <v>205</v>
      </c>
      <c r="J9" s="87" t="s">
        <v>32</v>
      </c>
      <c r="K9" s="87" t="s">
        <v>32</v>
      </c>
      <c r="L9" s="106">
        <v>2</v>
      </c>
    </row>
    <row r="10" spans="1:12" s="41" customFormat="1" ht="47.25" x14ac:dyDescent="0.25">
      <c r="A10" s="39" t="s">
        <v>28</v>
      </c>
      <c r="B10" s="44" t="s">
        <v>76</v>
      </c>
      <c r="C10" s="90" t="s">
        <v>247</v>
      </c>
      <c r="D10" s="58" t="s">
        <v>248</v>
      </c>
      <c r="E10" s="45" t="s">
        <v>36</v>
      </c>
      <c r="F10" s="128" t="s">
        <v>37</v>
      </c>
      <c r="G10" s="129" t="s">
        <v>34</v>
      </c>
      <c r="H10" s="44" t="s">
        <v>249</v>
      </c>
      <c r="I10" s="129">
        <v>205</v>
      </c>
      <c r="J10" s="87" t="s">
        <v>32</v>
      </c>
      <c r="K10" s="87" t="s">
        <v>32</v>
      </c>
      <c r="L10" s="106">
        <v>3</v>
      </c>
    </row>
    <row r="11" spans="1:12" s="41" customFormat="1" ht="47.25" x14ac:dyDescent="0.25">
      <c r="A11" s="39" t="s">
        <v>28</v>
      </c>
      <c r="B11" s="72" t="s">
        <v>243</v>
      </c>
      <c r="C11" s="90" t="s">
        <v>250</v>
      </c>
      <c r="D11" s="58" t="s">
        <v>248</v>
      </c>
      <c r="E11" s="45" t="s">
        <v>36</v>
      </c>
      <c r="F11" s="128" t="s">
        <v>37</v>
      </c>
      <c r="G11" s="129" t="s">
        <v>34</v>
      </c>
      <c r="H11" s="87" t="s">
        <v>38</v>
      </c>
      <c r="I11" s="87">
        <v>162</v>
      </c>
      <c r="J11" s="87" t="s">
        <v>32</v>
      </c>
      <c r="K11" s="87" t="s">
        <v>32</v>
      </c>
      <c r="L11" s="106">
        <v>4</v>
      </c>
    </row>
    <row r="12" spans="1:12" s="41" customFormat="1" ht="63" x14ac:dyDescent="0.25">
      <c r="A12" s="39" t="s">
        <v>28</v>
      </c>
      <c r="B12" s="45" t="s">
        <v>127</v>
      </c>
      <c r="C12" s="58" t="s">
        <v>83</v>
      </c>
      <c r="D12" s="58" t="s">
        <v>128</v>
      </c>
      <c r="E12" s="45" t="s">
        <v>36</v>
      </c>
      <c r="F12" s="31" t="s">
        <v>37</v>
      </c>
      <c r="G12" s="45" t="s">
        <v>126</v>
      </c>
      <c r="H12" s="56" t="s">
        <v>129</v>
      </c>
      <c r="I12" s="129">
        <v>70</v>
      </c>
      <c r="J12" s="87" t="s">
        <v>32</v>
      </c>
      <c r="K12" s="87" t="s">
        <v>32</v>
      </c>
      <c r="L12" s="106">
        <v>5</v>
      </c>
    </row>
    <row r="13" spans="1:12" s="41" customFormat="1" ht="31.5" x14ac:dyDescent="0.25">
      <c r="A13" s="39" t="s">
        <v>28</v>
      </c>
      <c r="B13" s="72" t="s">
        <v>138</v>
      </c>
      <c r="C13" s="35" t="s">
        <v>144</v>
      </c>
      <c r="D13" s="137" t="s">
        <v>186</v>
      </c>
      <c r="E13" s="45" t="s">
        <v>36</v>
      </c>
      <c r="F13" s="111" t="s">
        <v>137</v>
      </c>
      <c r="G13" s="54" t="s">
        <v>126</v>
      </c>
      <c r="H13" s="87" t="s">
        <v>185</v>
      </c>
      <c r="I13" s="129">
        <v>21</v>
      </c>
      <c r="J13" s="87" t="s">
        <v>32</v>
      </c>
      <c r="K13" s="87" t="s">
        <v>32</v>
      </c>
      <c r="L13" s="106">
        <v>6</v>
      </c>
    </row>
    <row r="14" spans="1:12" s="41" customFormat="1" ht="47.25" x14ac:dyDescent="0.25">
      <c r="A14" s="39" t="s">
        <v>28</v>
      </c>
      <c r="B14" s="72" t="s">
        <v>253</v>
      </c>
      <c r="C14" s="35" t="s">
        <v>297</v>
      </c>
      <c r="D14" s="35" t="s">
        <v>191</v>
      </c>
      <c r="E14" s="54" t="s">
        <v>36</v>
      </c>
      <c r="F14" s="53" t="s">
        <v>137</v>
      </c>
      <c r="G14" s="54" t="s">
        <v>126</v>
      </c>
      <c r="H14" s="72" t="s">
        <v>192</v>
      </c>
      <c r="I14" s="72">
        <v>38</v>
      </c>
      <c r="J14" s="87"/>
      <c r="K14" s="87"/>
      <c r="L14" s="106">
        <v>7</v>
      </c>
    </row>
    <row r="15" spans="1:12" s="41" customFormat="1" ht="31.5" x14ac:dyDescent="0.25">
      <c r="A15" s="39" t="s">
        <v>28</v>
      </c>
      <c r="B15" s="103" t="s">
        <v>162</v>
      </c>
      <c r="C15" s="35" t="s">
        <v>161</v>
      </c>
      <c r="D15" s="36" t="s">
        <v>163</v>
      </c>
      <c r="E15" s="87" t="s">
        <v>34</v>
      </c>
      <c r="F15" s="111" t="str">
        <f>'[1]Перечень ЗиС'!$F$298</f>
        <v>г. Рязань, Куйбышевское ш. 22</v>
      </c>
      <c r="G15" s="54" t="s">
        <v>126</v>
      </c>
      <c r="H15" s="87" t="s">
        <v>32</v>
      </c>
      <c r="I15" s="87" t="s">
        <v>32</v>
      </c>
      <c r="J15" s="87" t="s">
        <v>32</v>
      </c>
      <c r="K15" s="87" t="s">
        <v>32</v>
      </c>
      <c r="L15" s="106">
        <v>8</v>
      </c>
    </row>
    <row r="16" spans="1:12" s="41" customFormat="1" ht="31.5" x14ac:dyDescent="0.25">
      <c r="A16" s="39" t="s">
        <v>28</v>
      </c>
      <c r="B16" s="72" t="s">
        <v>296</v>
      </c>
      <c r="C16" s="125" t="s">
        <v>295</v>
      </c>
      <c r="D16" s="36" t="s">
        <v>254</v>
      </c>
      <c r="E16" s="87" t="s">
        <v>34</v>
      </c>
      <c r="F16" s="111" t="str">
        <f>'[1]Перечень ЗиС'!$F$298</f>
        <v>г. Рязань, Куйбышевское ш. 22</v>
      </c>
      <c r="G16" s="54" t="s">
        <v>126</v>
      </c>
      <c r="H16" s="87"/>
      <c r="I16" s="87"/>
      <c r="J16" s="87"/>
      <c r="K16" s="87"/>
      <c r="L16" s="106">
        <v>9</v>
      </c>
    </row>
    <row r="17" spans="1:12" s="41" customFormat="1" ht="31.5" x14ac:dyDescent="0.25">
      <c r="A17" s="39" t="s">
        <v>28</v>
      </c>
      <c r="B17" s="72" t="s">
        <v>243</v>
      </c>
      <c r="C17" s="31" t="s">
        <v>298</v>
      </c>
      <c r="D17" s="98" t="s">
        <v>301</v>
      </c>
      <c r="E17" s="39" t="s">
        <v>34</v>
      </c>
      <c r="F17" s="39" t="s">
        <v>313</v>
      </c>
      <c r="G17" s="54" t="s">
        <v>126</v>
      </c>
      <c r="H17" s="39" t="s">
        <v>32</v>
      </c>
      <c r="I17" s="136" t="s">
        <v>32</v>
      </c>
      <c r="J17" s="136" t="s">
        <v>32</v>
      </c>
      <c r="K17" s="136" t="s">
        <v>32</v>
      </c>
      <c r="L17" s="106">
        <v>10</v>
      </c>
    </row>
    <row r="18" spans="1:12" s="41" customFormat="1" ht="31.5" x14ac:dyDescent="0.25">
      <c r="A18" s="39" t="s">
        <v>28</v>
      </c>
      <c r="B18" s="72" t="s">
        <v>243</v>
      </c>
      <c r="C18" s="31" t="s">
        <v>299</v>
      </c>
      <c r="D18" s="98" t="s">
        <v>301</v>
      </c>
      <c r="E18" s="39" t="s">
        <v>34</v>
      </c>
      <c r="F18" s="39" t="s">
        <v>313</v>
      </c>
      <c r="G18" s="54" t="s">
        <v>126</v>
      </c>
      <c r="H18" s="39" t="s">
        <v>32</v>
      </c>
      <c r="I18" s="136" t="s">
        <v>32</v>
      </c>
      <c r="J18" s="136" t="s">
        <v>32</v>
      </c>
      <c r="K18" s="136" t="s">
        <v>32</v>
      </c>
      <c r="L18" s="106">
        <v>11</v>
      </c>
    </row>
    <row r="19" spans="1:12" s="41" customFormat="1" ht="31.5" x14ac:dyDescent="0.25">
      <c r="A19" s="39" t="s">
        <v>28</v>
      </c>
      <c r="B19" s="72" t="s">
        <v>243</v>
      </c>
      <c r="C19" s="31" t="s">
        <v>300</v>
      </c>
      <c r="D19" s="98" t="s">
        <v>301</v>
      </c>
      <c r="E19" s="39" t="s">
        <v>34</v>
      </c>
      <c r="F19" s="39" t="s">
        <v>313</v>
      </c>
      <c r="G19" s="54" t="s">
        <v>126</v>
      </c>
      <c r="H19" s="39" t="s">
        <v>32</v>
      </c>
      <c r="I19" s="136" t="s">
        <v>32</v>
      </c>
      <c r="J19" s="136" t="s">
        <v>32</v>
      </c>
      <c r="K19" s="136" t="s">
        <v>32</v>
      </c>
      <c r="L19" s="106">
        <v>12</v>
      </c>
    </row>
    <row r="20" spans="1:12" s="41" customFormat="1" ht="31.5" x14ac:dyDescent="0.25">
      <c r="A20" s="39" t="s">
        <v>28</v>
      </c>
      <c r="B20" s="72" t="s">
        <v>305</v>
      </c>
      <c r="C20" s="125" t="s">
        <v>302</v>
      </c>
      <c r="D20" s="98" t="s">
        <v>303</v>
      </c>
      <c r="E20" s="39" t="s">
        <v>34</v>
      </c>
      <c r="F20" s="39" t="s">
        <v>304</v>
      </c>
      <c r="G20" s="54" t="s">
        <v>126</v>
      </c>
      <c r="H20" s="39" t="s">
        <v>32</v>
      </c>
      <c r="I20" s="39" t="s">
        <v>32</v>
      </c>
      <c r="J20" s="39" t="s">
        <v>32</v>
      </c>
      <c r="K20" s="39" t="s">
        <v>32</v>
      </c>
      <c r="L20" s="106">
        <v>13</v>
      </c>
    </row>
    <row r="21" spans="1:12" ht="63" x14ac:dyDescent="0.25">
      <c r="A21" s="134" t="s">
        <v>28</v>
      </c>
      <c r="B21" s="54" t="s">
        <v>308</v>
      </c>
      <c r="C21" s="32" t="s">
        <v>306</v>
      </c>
      <c r="D21" s="58" t="s">
        <v>311</v>
      </c>
      <c r="E21" s="45" t="s">
        <v>36</v>
      </c>
      <c r="F21" s="31" t="s">
        <v>37</v>
      </c>
      <c r="G21" s="54" t="s">
        <v>126</v>
      </c>
      <c r="H21" s="134" t="s">
        <v>312</v>
      </c>
      <c r="I21" s="135">
        <v>60</v>
      </c>
      <c r="J21" s="135"/>
      <c r="K21" s="135"/>
      <c r="L21" s="140">
        <v>14</v>
      </c>
    </row>
    <row r="22" spans="1:12" s="41" customFormat="1" ht="31.5" x14ac:dyDescent="0.25">
      <c r="A22" s="39" t="s">
        <v>28</v>
      </c>
      <c r="B22" s="87" t="s">
        <v>243</v>
      </c>
      <c r="C22" s="32" t="s">
        <v>251</v>
      </c>
      <c r="D22" s="137" t="s">
        <v>252</v>
      </c>
      <c r="E22" s="87" t="s">
        <v>34</v>
      </c>
      <c r="F22" s="87" t="s">
        <v>314</v>
      </c>
      <c r="G22" s="54" t="s">
        <v>126</v>
      </c>
      <c r="H22" s="87" t="s">
        <v>32</v>
      </c>
      <c r="I22" s="129" t="s">
        <v>32</v>
      </c>
      <c r="J22" s="129" t="s">
        <v>32</v>
      </c>
      <c r="K22" s="129" t="s">
        <v>32</v>
      </c>
      <c r="L22" s="106">
        <v>15</v>
      </c>
    </row>
    <row r="23" spans="1:12" s="41" customFormat="1" ht="63" x14ac:dyDescent="0.25">
      <c r="A23" s="87" t="s">
        <v>28</v>
      </c>
      <c r="B23" s="45" t="s">
        <v>76</v>
      </c>
      <c r="C23" s="139" t="s">
        <v>307</v>
      </c>
      <c r="D23" s="137" t="s">
        <v>309</v>
      </c>
      <c r="E23" s="45" t="s">
        <v>36</v>
      </c>
      <c r="F23" s="128" t="s">
        <v>37</v>
      </c>
      <c r="G23" s="54" t="s">
        <v>126</v>
      </c>
      <c r="H23" s="56" t="s">
        <v>310</v>
      </c>
      <c r="I23" s="129">
        <v>220</v>
      </c>
      <c r="J23" s="129" t="s">
        <v>32</v>
      </c>
      <c r="K23" s="129" t="s">
        <v>32</v>
      </c>
      <c r="L23" s="106">
        <v>16</v>
      </c>
    </row>
    <row r="24" spans="1:12" s="105" customFormat="1" ht="31.5" x14ac:dyDescent="0.25">
      <c r="A24" s="72" t="s">
        <v>28</v>
      </c>
      <c r="B24" s="72"/>
      <c r="D24" s="138"/>
      <c r="E24" s="54"/>
      <c r="F24" s="53"/>
      <c r="G24" s="54"/>
      <c r="H24" s="42"/>
      <c r="I24" s="42"/>
      <c r="J24" s="42"/>
      <c r="K24" s="42"/>
      <c r="L24" s="106"/>
    </row>
    <row r="25" spans="1:12" s="41" customFormat="1" ht="31.5" x14ac:dyDescent="0.25">
      <c r="A25" s="87" t="s">
        <v>28</v>
      </c>
      <c r="B25" s="103"/>
      <c r="C25" s="31"/>
      <c r="D25" s="45"/>
      <c r="E25" s="87"/>
      <c r="F25" s="45"/>
      <c r="G25" s="54"/>
      <c r="H25" s="39"/>
      <c r="I25" s="39"/>
      <c r="J25" s="39"/>
      <c r="K25" s="39"/>
      <c r="L25" s="106"/>
    </row>
    <row r="26" spans="1:12" s="41" customFormat="1" ht="31.5" x14ac:dyDescent="0.25">
      <c r="A26" s="87" t="s">
        <v>28</v>
      </c>
      <c r="B26" s="72"/>
      <c r="D26" s="38"/>
      <c r="E26" s="87"/>
      <c r="F26" s="38"/>
      <c r="G26" s="54"/>
      <c r="H26" s="39"/>
      <c r="I26" s="39"/>
      <c r="J26" s="39"/>
      <c r="K26" s="39"/>
      <c r="L26" s="106"/>
    </row>
    <row r="27" spans="1:12" x14ac:dyDescent="0.25">
      <c r="E27" s="43"/>
      <c r="F27" s="43"/>
      <c r="G27" s="43"/>
      <c r="H27" s="43"/>
      <c r="L27" s="89"/>
    </row>
  </sheetData>
  <autoFilter ref="A7:K11"/>
  <mergeCells count="15">
    <mergeCell ref="C3:C6"/>
    <mergeCell ref="B3:B6"/>
    <mergeCell ref="A1:K1"/>
    <mergeCell ref="G3:H3"/>
    <mergeCell ref="I3:K3"/>
    <mergeCell ref="I4:J4"/>
    <mergeCell ref="K4:K6"/>
    <mergeCell ref="I5:I6"/>
    <mergeCell ref="J5:J6"/>
    <mergeCell ref="H4:H6"/>
    <mergeCell ref="G4:G6"/>
    <mergeCell ref="F3:F6"/>
    <mergeCell ref="E3:E6"/>
    <mergeCell ref="D3:D6"/>
    <mergeCell ref="A3:A6"/>
  </mergeCells>
  <printOptions horizontalCentered="1"/>
  <pageMargins left="0.31496062992125984" right="0.31496062992125984" top="0.35433070866141736" bottom="0.35433070866141736"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5"/>
  <sheetViews>
    <sheetView view="pageBreakPreview" topLeftCell="B1" zoomScale="80" zoomScaleNormal="100" zoomScaleSheetLayoutView="80" workbookViewId="0">
      <selection activeCell="B160" sqref="B160"/>
    </sheetView>
  </sheetViews>
  <sheetFormatPr defaultRowHeight="15.75" x14ac:dyDescent="0.25"/>
  <cols>
    <col min="1" max="1" width="4.28515625" style="18" hidden="1" customWidth="1"/>
    <col min="2" max="2" width="116.28515625" style="19" customWidth="1"/>
    <col min="3" max="3" width="10.7109375" style="63" customWidth="1"/>
    <col min="4" max="4" width="12.28515625" style="63" customWidth="1"/>
    <col min="5" max="5" width="65.28515625" style="19" customWidth="1"/>
    <col min="6" max="6" width="40.28515625" style="18" customWidth="1"/>
    <col min="7" max="7" width="7" style="18" customWidth="1"/>
    <col min="8" max="8" width="12.42578125" style="18" customWidth="1"/>
    <col min="9" max="9" width="12.5703125" style="18" customWidth="1"/>
    <col min="10" max="10" width="12.7109375" style="18" customWidth="1"/>
    <col min="11" max="11" width="17.28515625" style="18" customWidth="1"/>
    <col min="12" max="12" width="23.140625" style="18" customWidth="1"/>
    <col min="13" max="16384" width="9.140625" style="18"/>
  </cols>
  <sheetData>
    <row r="1" spans="1:12" ht="37.5" customHeight="1" x14ac:dyDescent="0.25">
      <c r="A1" s="168" t="s">
        <v>16</v>
      </c>
      <c r="B1" s="168"/>
      <c r="C1" s="168"/>
      <c r="D1" s="168"/>
      <c r="E1" s="168"/>
      <c r="F1" s="2"/>
      <c r="G1" s="2"/>
      <c r="H1" s="2"/>
      <c r="I1" s="2"/>
      <c r="J1" s="2"/>
      <c r="K1" s="2"/>
      <c r="L1" s="2"/>
    </row>
    <row r="2" spans="1:12" ht="12.75" customHeight="1" x14ac:dyDescent="0.25"/>
    <row r="3" spans="1:12" ht="36.75" customHeight="1" x14ac:dyDescent="0.25">
      <c r="A3" s="17" t="s">
        <v>7</v>
      </c>
      <c r="B3" s="17" t="s">
        <v>12</v>
      </c>
      <c r="C3" s="45" t="s">
        <v>13</v>
      </c>
      <c r="D3" s="45" t="s">
        <v>14</v>
      </c>
      <c r="E3" s="28" t="s">
        <v>15</v>
      </c>
    </row>
    <row r="4" spans="1:12" ht="12.75" hidden="1" customHeight="1" x14ac:dyDescent="0.25">
      <c r="A4" s="17">
        <v>1</v>
      </c>
      <c r="B4" s="17">
        <v>2</v>
      </c>
      <c r="C4" s="45">
        <v>3</v>
      </c>
      <c r="D4" s="45">
        <v>4</v>
      </c>
      <c r="E4" s="28">
        <v>5</v>
      </c>
    </row>
    <row r="5" spans="1:12" s="24" customFormat="1" ht="15.75" customHeight="1" x14ac:dyDescent="0.25">
      <c r="A5" s="26"/>
      <c r="B5" s="175"/>
      <c r="C5" s="175"/>
      <c r="D5" s="175"/>
      <c r="E5" s="175"/>
    </row>
    <row r="6" spans="1:12" ht="26.25" customHeight="1" x14ac:dyDescent="0.25">
      <c r="A6" s="174" t="s">
        <v>49</v>
      </c>
      <c r="B6" s="174"/>
      <c r="C6" s="174"/>
      <c r="D6" s="174"/>
      <c r="E6" s="174"/>
    </row>
    <row r="7" spans="1:12" s="1" customFormat="1" ht="22.5" customHeight="1" x14ac:dyDescent="0.25">
      <c r="A7" s="3"/>
      <c r="B7" s="113" t="s">
        <v>205</v>
      </c>
      <c r="C7" s="47"/>
      <c r="D7" s="47"/>
      <c r="E7" s="23"/>
    </row>
    <row r="8" spans="1:12" ht="41.25" customHeight="1" x14ac:dyDescent="0.25">
      <c r="A8" s="3"/>
      <c r="B8" s="176" t="s">
        <v>196</v>
      </c>
      <c r="C8" s="177"/>
      <c r="D8" s="177"/>
      <c r="E8" s="178"/>
      <c r="F8" s="55"/>
    </row>
    <row r="9" spans="1:12" x14ac:dyDescent="0.25">
      <c r="A9" s="3"/>
      <c r="B9" s="114" t="s">
        <v>197</v>
      </c>
      <c r="C9" s="115"/>
      <c r="D9" s="44"/>
      <c r="E9" s="21"/>
      <c r="F9" s="55"/>
    </row>
    <row r="10" spans="1:12" x14ac:dyDescent="0.25">
      <c r="A10" s="3"/>
      <c r="B10" s="21" t="s">
        <v>50</v>
      </c>
      <c r="C10" s="44" t="s">
        <v>52</v>
      </c>
      <c r="D10" s="44">
        <v>122</v>
      </c>
      <c r="E10" s="21" t="s">
        <v>198</v>
      </c>
      <c r="F10" s="55"/>
    </row>
    <row r="11" spans="1:12" ht="31.5" x14ac:dyDescent="0.25">
      <c r="A11" s="3"/>
      <c r="B11" s="21" t="s">
        <v>199</v>
      </c>
      <c r="C11" s="44" t="s">
        <v>53</v>
      </c>
      <c r="D11" s="44">
        <v>65</v>
      </c>
      <c r="E11" s="21"/>
      <c r="F11" s="55"/>
    </row>
    <row r="12" spans="1:12" x14ac:dyDescent="0.25">
      <c r="A12" s="3"/>
      <c r="B12" s="21" t="s">
        <v>200</v>
      </c>
      <c r="C12" s="44" t="s">
        <v>201</v>
      </c>
      <c r="D12" s="44">
        <v>30</v>
      </c>
      <c r="E12" s="21" t="s">
        <v>202</v>
      </c>
      <c r="F12" s="55"/>
    </row>
    <row r="13" spans="1:12" ht="31.5" x14ac:dyDescent="0.25">
      <c r="A13" s="3"/>
      <c r="B13" s="31" t="s">
        <v>203</v>
      </c>
      <c r="C13" s="44" t="s">
        <v>52</v>
      </c>
      <c r="D13" s="44">
        <v>8</v>
      </c>
      <c r="E13" s="31" t="s">
        <v>198</v>
      </c>
      <c r="F13" s="55"/>
    </row>
    <row r="14" spans="1:12" x14ac:dyDescent="0.25">
      <c r="A14" s="3"/>
      <c r="B14" s="21" t="s">
        <v>51</v>
      </c>
      <c r="C14" s="44" t="s">
        <v>46</v>
      </c>
      <c r="D14" s="44">
        <v>50</v>
      </c>
      <c r="E14" s="21" t="s">
        <v>204</v>
      </c>
    </row>
    <row r="15" spans="1:12" x14ac:dyDescent="0.25">
      <c r="A15" s="3"/>
      <c r="B15" s="27"/>
      <c r="C15" s="44"/>
      <c r="D15" s="44"/>
      <c r="E15" s="23"/>
    </row>
    <row r="16" spans="1:12" x14ac:dyDescent="0.25">
      <c r="A16" s="20"/>
      <c r="B16" s="33"/>
      <c r="C16" s="64"/>
      <c r="D16" s="64"/>
      <c r="E16" s="50"/>
    </row>
    <row r="17" spans="1:5" x14ac:dyDescent="0.25">
      <c r="A17" s="20"/>
      <c r="B17" s="61" t="s">
        <v>206</v>
      </c>
      <c r="C17" s="48"/>
      <c r="D17" s="48"/>
      <c r="E17" s="21"/>
    </row>
    <row r="18" spans="1:5" x14ac:dyDescent="0.25">
      <c r="A18" s="20"/>
      <c r="B18" s="67" t="s">
        <v>55</v>
      </c>
      <c r="C18" s="65"/>
      <c r="D18" s="65"/>
      <c r="E18" s="67"/>
    </row>
    <row r="19" spans="1:5" x14ac:dyDescent="0.25">
      <c r="A19" s="20"/>
      <c r="B19" s="59" t="s">
        <v>71</v>
      </c>
      <c r="C19" s="56"/>
      <c r="D19" s="56"/>
      <c r="E19" s="7"/>
    </row>
    <row r="20" spans="1:5" x14ac:dyDescent="0.25">
      <c r="A20" s="20"/>
      <c r="B20" s="22" t="s">
        <v>56</v>
      </c>
      <c r="C20" s="62" t="s">
        <v>42</v>
      </c>
      <c r="D20" s="62">
        <v>0.6</v>
      </c>
      <c r="E20" s="7"/>
    </row>
    <row r="21" spans="1:5" x14ac:dyDescent="0.25">
      <c r="A21" s="20"/>
      <c r="B21" s="22" t="s">
        <v>57</v>
      </c>
      <c r="C21" s="62" t="s">
        <v>46</v>
      </c>
      <c r="D21" s="62">
        <v>28</v>
      </c>
      <c r="E21" s="7" t="s">
        <v>58</v>
      </c>
    </row>
    <row r="22" spans="1:5" ht="31.5" x14ac:dyDescent="0.25">
      <c r="A22" s="20"/>
      <c r="B22" s="57" t="s">
        <v>41</v>
      </c>
      <c r="C22" s="56" t="s">
        <v>42</v>
      </c>
      <c r="D22" s="56">
        <v>0.8</v>
      </c>
      <c r="E22" s="7" t="s">
        <v>59</v>
      </c>
    </row>
    <row r="23" spans="1:5" ht="31.5" x14ac:dyDescent="0.25">
      <c r="A23" s="20"/>
      <c r="B23" s="57" t="s">
        <v>60</v>
      </c>
      <c r="C23" s="56" t="s">
        <v>42</v>
      </c>
      <c r="D23" s="56">
        <v>0.25</v>
      </c>
      <c r="E23" s="7" t="s">
        <v>61</v>
      </c>
    </row>
    <row r="24" spans="1:5" ht="31.5" x14ac:dyDescent="0.25">
      <c r="A24" s="20"/>
      <c r="B24" s="57" t="s">
        <v>62</v>
      </c>
      <c r="C24" s="56" t="s">
        <v>48</v>
      </c>
      <c r="D24" s="56">
        <v>32</v>
      </c>
      <c r="E24" s="7"/>
    </row>
    <row r="25" spans="1:5" ht="39" customHeight="1" x14ac:dyDescent="0.25">
      <c r="A25" s="20"/>
      <c r="B25" s="31" t="s">
        <v>73</v>
      </c>
      <c r="C25" s="44" t="s">
        <v>42</v>
      </c>
      <c r="D25" s="44">
        <v>1.5</v>
      </c>
      <c r="E25" s="58" t="s">
        <v>74</v>
      </c>
    </row>
    <row r="26" spans="1:5" x14ac:dyDescent="0.25">
      <c r="A26" s="20"/>
      <c r="B26" s="31" t="s">
        <v>43</v>
      </c>
      <c r="C26" s="44" t="s">
        <v>44</v>
      </c>
      <c r="D26" s="44">
        <v>112</v>
      </c>
      <c r="E26" s="58" t="s">
        <v>72</v>
      </c>
    </row>
    <row r="27" spans="1:5" x14ac:dyDescent="0.25">
      <c r="A27" s="20"/>
      <c r="B27" s="31" t="s">
        <v>45</v>
      </c>
      <c r="C27" s="44" t="s">
        <v>44</v>
      </c>
      <c r="D27" s="44">
        <v>112</v>
      </c>
      <c r="E27" s="7" t="s">
        <v>63</v>
      </c>
    </row>
    <row r="28" spans="1:5" x14ac:dyDescent="0.25">
      <c r="A28" s="20"/>
      <c r="B28" s="30" t="s">
        <v>64</v>
      </c>
      <c r="C28" s="44" t="s">
        <v>44</v>
      </c>
      <c r="D28" s="44">
        <v>32</v>
      </c>
      <c r="E28" s="7"/>
    </row>
    <row r="29" spans="1:5" x14ac:dyDescent="0.25">
      <c r="A29" s="20"/>
      <c r="B29" s="31" t="s">
        <v>65</v>
      </c>
      <c r="C29" s="44" t="s">
        <v>44</v>
      </c>
      <c r="D29" s="44">
        <v>32</v>
      </c>
      <c r="E29" s="7" t="s">
        <v>63</v>
      </c>
    </row>
    <row r="30" spans="1:5" x14ac:dyDescent="0.25">
      <c r="A30" s="20"/>
      <c r="B30" s="31" t="s">
        <v>66</v>
      </c>
      <c r="C30" s="44" t="s">
        <v>46</v>
      </c>
      <c r="D30" s="44">
        <v>14</v>
      </c>
      <c r="E30" s="32" t="s">
        <v>67</v>
      </c>
    </row>
    <row r="31" spans="1:5" x14ac:dyDescent="0.25">
      <c r="A31" s="20"/>
      <c r="B31" s="31" t="s">
        <v>68</v>
      </c>
      <c r="C31" s="44" t="s">
        <v>46</v>
      </c>
      <c r="D31" s="45">
        <v>14</v>
      </c>
      <c r="E31" s="32" t="s">
        <v>67</v>
      </c>
    </row>
    <row r="32" spans="1:5" ht="31.5" x14ac:dyDescent="0.25">
      <c r="A32" s="20"/>
      <c r="B32" s="30" t="s">
        <v>69</v>
      </c>
      <c r="C32" s="44" t="s">
        <v>44</v>
      </c>
      <c r="D32" s="45">
        <v>112</v>
      </c>
      <c r="E32" s="32"/>
    </row>
    <row r="33" spans="1:5" x14ac:dyDescent="0.25">
      <c r="A33" s="20"/>
      <c r="B33" s="60" t="s">
        <v>70</v>
      </c>
      <c r="C33" s="44"/>
      <c r="D33" s="45"/>
      <c r="E33" s="32"/>
    </row>
    <row r="34" spans="1:5" x14ac:dyDescent="0.25">
      <c r="A34" s="20"/>
      <c r="B34" s="59" t="s">
        <v>47</v>
      </c>
      <c r="C34" s="56"/>
      <c r="D34" s="56"/>
      <c r="E34" s="7"/>
    </row>
    <row r="35" spans="1:5" x14ac:dyDescent="0.25">
      <c r="A35" s="20"/>
      <c r="B35" s="22" t="s">
        <v>56</v>
      </c>
      <c r="C35" s="62" t="s">
        <v>42</v>
      </c>
      <c r="D35" s="62">
        <v>0.6</v>
      </c>
      <c r="E35" s="7"/>
    </row>
    <row r="36" spans="1:5" x14ac:dyDescent="0.25">
      <c r="A36" s="20"/>
      <c r="B36" s="22" t="s">
        <v>57</v>
      </c>
      <c r="C36" s="62" t="s">
        <v>46</v>
      </c>
      <c r="D36" s="62">
        <v>28</v>
      </c>
      <c r="E36" s="7" t="s">
        <v>58</v>
      </c>
    </row>
    <row r="37" spans="1:5" ht="31.5" x14ac:dyDescent="0.25">
      <c r="A37" s="20"/>
      <c r="B37" s="57" t="s">
        <v>41</v>
      </c>
      <c r="C37" s="56" t="s">
        <v>42</v>
      </c>
      <c r="D37" s="56">
        <v>0.8</v>
      </c>
      <c r="E37" s="7" t="s">
        <v>59</v>
      </c>
    </row>
    <row r="38" spans="1:5" ht="31.5" x14ac:dyDescent="0.25">
      <c r="A38" s="20"/>
      <c r="B38" s="57" t="s">
        <v>60</v>
      </c>
      <c r="C38" s="56" t="s">
        <v>42</v>
      </c>
      <c r="D38" s="56">
        <v>0.25</v>
      </c>
      <c r="E38" s="7" t="s">
        <v>61</v>
      </c>
    </row>
    <row r="39" spans="1:5" ht="31.5" x14ac:dyDescent="0.25">
      <c r="A39" s="20"/>
      <c r="B39" s="57" t="s">
        <v>62</v>
      </c>
      <c r="C39" s="56" t="s">
        <v>48</v>
      </c>
      <c r="D39" s="56">
        <v>32</v>
      </c>
      <c r="E39" s="7"/>
    </row>
    <row r="40" spans="1:5" x14ac:dyDescent="0.25">
      <c r="A40" s="20"/>
      <c r="B40" s="31" t="s">
        <v>73</v>
      </c>
      <c r="C40" s="44" t="s">
        <v>42</v>
      </c>
      <c r="D40" s="44">
        <v>1.5</v>
      </c>
      <c r="E40" s="58" t="s">
        <v>74</v>
      </c>
    </row>
    <row r="41" spans="1:5" x14ac:dyDescent="0.25">
      <c r="A41" s="20"/>
      <c r="B41" s="31" t="s">
        <v>43</v>
      </c>
      <c r="C41" s="44" t="s">
        <v>44</v>
      </c>
      <c r="D41" s="44">
        <v>112</v>
      </c>
      <c r="E41" s="58" t="s">
        <v>72</v>
      </c>
    </row>
    <row r="42" spans="1:5" x14ac:dyDescent="0.25">
      <c r="A42" s="20"/>
      <c r="B42" s="31" t="s">
        <v>45</v>
      </c>
      <c r="C42" s="44" t="s">
        <v>44</v>
      </c>
      <c r="D42" s="44">
        <v>112</v>
      </c>
      <c r="E42" s="7" t="s">
        <v>63</v>
      </c>
    </row>
    <row r="43" spans="1:5" x14ac:dyDescent="0.25">
      <c r="A43" s="20"/>
      <c r="B43" s="30" t="s">
        <v>64</v>
      </c>
      <c r="C43" s="44" t="s">
        <v>44</v>
      </c>
      <c r="D43" s="44">
        <v>32</v>
      </c>
      <c r="E43" s="7"/>
    </row>
    <row r="44" spans="1:5" x14ac:dyDescent="0.25">
      <c r="A44" s="20"/>
      <c r="B44" s="31" t="s">
        <v>65</v>
      </c>
      <c r="C44" s="44" t="s">
        <v>44</v>
      </c>
      <c r="D44" s="44">
        <v>32</v>
      </c>
      <c r="E44" s="7" t="s">
        <v>63</v>
      </c>
    </row>
    <row r="45" spans="1:5" x14ac:dyDescent="0.25">
      <c r="A45" s="20"/>
      <c r="B45" s="31" t="s">
        <v>66</v>
      </c>
      <c r="C45" s="44" t="s">
        <v>46</v>
      </c>
      <c r="D45" s="44">
        <v>14</v>
      </c>
      <c r="E45" s="32" t="s">
        <v>67</v>
      </c>
    </row>
    <row r="46" spans="1:5" x14ac:dyDescent="0.25">
      <c r="A46" s="20"/>
      <c r="B46" s="31" t="s">
        <v>68</v>
      </c>
      <c r="C46" s="44" t="s">
        <v>46</v>
      </c>
      <c r="D46" s="45">
        <v>14</v>
      </c>
      <c r="E46" s="32" t="s">
        <v>67</v>
      </c>
    </row>
    <row r="47" spans="1:5" ht="31.5" x14ac:dyDescent="0.25">
      <c r="A47" s="20"/>
      <c r="B47" s="30" t="s">
        <v>69</v>
      </c>
      <c r="C47" s="44" t="s">
        <v>44</v>
      </c>
      <c r="D47" s="45">
        <v>112</v>
      </c>
      <c r="E47" s="32"/>
    </row>
    <row r="48" spans="1:5" x14ac:dyDescent="0.25">
      <c r="A48" s="20"/>
      <c r="B48" s="110"/>
      <c r="C48" s="44"/>
      <c r="D48" s="45"/>
      <c r="E48" s="32"/>
    </row>
    <row r="49" spans="1:5" x14ac:dyDescent="0.25">
      <c r="A49" s="20"/>
      <c r="B49" s="113" t="s">
        <v>229</v>
      </c>
      <c r="C49" s="48"/>
      <c r="D49" s="48"/>
      <c r="E49" s="21"/>
    </row>
    <row r="50" spans="1:5" x14ac:dyDescent="0.25">
      <c r="A50" s="20"/>
      <c r="B50" s="176" t="s">
        <v>196</v>
      </c>
      <c r="C50" s="177"/>
      <c r="D50" s="177"/>
      <c r="E50" s="178"/>
    </row>
    <row r="51" spans="1:5" x14ac:dyDescent="0.25">
      <c r="A51" s="20"/>
      <c r="B51" s="116" t="s">
        <v>207</v>
      </c>
      <c r="C51" s="115"/>
      <c r="D51" s="44"/>
      <c r="E51" s="21"/>
    </row>
    <row r="52" spans="1:5" x14ac:dyDescent="0.25">
      <c r="A52" s="20"/>
      <c r="B52" s="117" t="s">
        <v>208</v>
      </c>
      <c r="C52" s="115"/>
      <c r="D52" s="44"/>
      <c r="E52" s="21"/>
    </row>
    <row r="53" spans="1:5" x14ac:dyDescent="0.25">
      <c r="A53" s="20"/>
      <c r="B53" s="21" t="s">
        <v>50</v>
      </c>
      <c r="C53" s="44" t="s">
        <v>52</v>
      </c>
      <c r="D53" s="44">
        <v>66</v>
      </c>
      <c r="E53" s="21" t="s">
        <v>198</v>
      </c>
    </row>
    <row r="54" spans="1:5" ht="31.5" x14ac:dyDescent="0.25">
      <c r="A54" s="20"/>
      <c r="B54" s="21" t="s">
        <v>199</v>
      </c>
      <c r="C54" s="44" t="s">
        <v>53</v>
      </c>
      <c r="D54" s="44">
        <v>46</v>
      </c>
      <c r="E54" s="21"/>
    </row>
    <row r="55" spans="1:5" x14ac:dyDescent="0.25">
      <c r="A55" s="20"/>
      <c r="B55" s="21" t="s">
        <v>200</v>
      </c>
      <c r="C55" s="44" t="s">
        <v>201</v>
      </c>
      <c r="D55" s="44">
        <v>6</v>
      </c>
      <c r="E55" s="21" t="s">
        <v>202</v>
      </c>
    </row>
    <row r="56" spans="1:5" ht="31.5" x14ac:dyDescent="0.25">
      <c r="A56" s="20"/>
      <c r="B56" s="31" t="s">
        <v>203</v>
      </c>
      <c r="C56" s="44" t="s">
        <v>52</v>
      </c>
      <c r="D56" s="44">
        <v>6</v>
      </c>
      <c r="E56" s="31" t="s">
        <v>198</v>
      </c>
    </row>
    <row r="57" spans="1:5" x14ac:dyDescent="0.25">
      <c r="A57" s="20"/>
      <c r="B57" s="21" t="s">
        <v>51</v>
      </c>
      <c r="C57" s="44" t="s">
        <v>46</v>
      </c>
      <c r="D57" s="44">
        <v>34</v>
      </c>
      <c r="E57" s="21" t="s">
        <v>209</v>
      </c>
    </row>
    <row r="58" spans="1:5" x14ac:dyDescent="0.25">
      <c r="A58" s="20"/>
      <c r="B58" s="23" t="s">
        <v>210</v>
      </c>
      <c r="C58" s="44"/>
      <c r="D58" s="44"/>
      <c r="E58" s="21"/>
    </row>
    <row r="59" spans="1:5" x14ac:dyDescent="0.25">
      <c r="A59" s="20"/>
      <c r="B59" s="49" t="s">
        <v>211</v>
      </c>
      <c r="C59" s="48" t="s">
        <v>44</v>
      </c>
      <c r="D59" s="48">
        <v>20</v>
      </c>
      <c r="E59" s="118"/>
    </row>
    <row r="60" spans="1:5" ht="31.5" x14ac:dyDescent="0.25">
      <c r="A60" s="20"/>
      <c r="B60" s="110" t="s">
        <v>212</v>
      </c>
      <c r="C60" s="62" t="s">
        <v>44</v>
      </c>
      <c r="D60" s="48">
        <v>3</v>
      </c>
      <c r="E60" s="32" t="s">
        <v>213</v>
      </c>
    </row>
    <row r="61" spans="1:5" ht="31.5" x14ac:dyDescent="0.25">
      <c r="A61" s="20"/>
      <c r="B61" s="36" t="s">
        <v>214</v>
      </c>
      <c r="C61" s="44" t="s">
        <v>46</v>
      </c>
      <c r="D61" s="44">
        <v>9</v>
      </c>
      <c r="E61" s="58" t="s">
        <v>215</v>
      </c>
    </row>
    <row r="62" spans="1:5" x14ac:dyDescent="0.25">
      <c r="A62" s="20"/>
      <c r="B62" s="52" t="s">
        <v>216</v>
      </c>
      <c r="C62" s="44" t="s">
        <v>44</v>
      </c>
      <c r="D62" s="44">
        <v>20</v>
      </c>
      <c r="E62" s="58" t="s">
        <v>217</v>
      </c>
    </row>
    <row r="63" spans="1:5" ht="31.5" x14ac:dyDescent="0.25">
      <c r="A63" s="20"/>
      <c r="B63" s="52" t="s">
        <v>218</v>
      </c>
      <c r="C63" s="119" t="s">
        <v>44</v>
      </c>
      <c r="D63" s="119">
        <v>20</v>
      </c>
      <c r="E63" s="120"/>
    </row>
    <row r="64" spans="1:5" ht="31.5" x14ac:dyDescent="0.25">
      <c r="A64" s="20"/>
      <c r="B64" s="52" t="s">
        <v>219</v>
      </c>
      <c r="C64" s="119" t="s">
        <v>44</v>
      </c>
      <c r="D64" s="119">
        <v>20</v>
      </c>
      <c r="E64" s="120"/>
    </row>
    <row r="65" spans="1:5" x14ac:dyDescent="0.25">
      <c r="A65" s="20"/>
      <c r="B65" s="51" t="s">
        <v>220</v>
      </c>
      <c r="C65" s="119" t="s">
        <v>44</v>
      </c>
      <c r="D65" s="119">
        <v>20</v>
      </c>
      <c r="E65" s="119" t="s">
        <v>54</v>
      </c>
    </row>
    <row r="66" spans="1:5" x14ac:dyDescent="0.25">
      <c r="A66" s="20"/>
      <c r="B66" s="47" t="s">
        <v>75</v>
      </c>
      <c r="C66" s="119"/>
      <c r="D66" s="119"/>
      <c r="E66" s="121"/>
    </row>
    <row r="67" spans="1:5" x14ac:dyDescent="0.25">
      <c r="A67" s="20"/>
      <c r="B67" s="36" t="s">
        <v>221</v>
      </c>
      <c r="C67" s="111" t="s">
        <v>44</v>
      </c>
      <c r="D67" s="47">
        <v>24</v>
      </c>
      <c r="E67" s="35" t="s">
        <v>222</v>
      </c>
    </row>
    <row r="68" spans="1:5" x14ac:dyDescent="0.25">
      <c r="A68" s="20"/>
      <c r="B68" s="110" t="s">
        <v>223</v>
      </c>
      <c r="C68" s="111" t="s">
        <v>44</v>
      </c>
      <c r="D68" s="111">
        <v>24</v>
      </c>
      <c r="E68" s="35" t="s">
        <v>224</v>
      </c>
    </row>
    <row r="69" spans="1:5" ht="31.5" x14ac:dyDescent="0.25">
      <c r="A69" s="20"/>
      <c r="B69" s="110" t="s">
        <v>225</v>
      </c>
      <c r="C69" s="111" t="s">
        <v>42</v>
      </c>
      <c r="D69" s="111">
        <v>3.3</v>
      </c>
      <c r="E69" s="35" t="s">
        <v>226</v>
      </c>
    </row>
    <row r="70" spans="1:5" x14ac:dyDescent="0.25">
      <c r="A70" s="20"/>
      <c r="B70" s="110"/>
      <c r="C70" s="111"/>
      <c r="D70" s="111"/>
      <c r="E70" s="35"/>
    </row>
    <row r="71" spans="1:5" x14ac:dyDescent="0.25">
      <c r="A71" s="20"/>
      <c r="B71" s="113" t="s">
        <v>230</v>
      </c>
      <c r="C71" s="47"/>
      <c r="D71" s="47"/>
      <c r="E71" s="23"/>
    </row>
    <row r="72" spans="1:5" x14ac:dyDescent="0.25">
      <c r="A72" s="20"/>
      <c r="B72" s="179" t="s">
        <v>196</v>
      </c>
      <c r="C72" s="180"/>
      <c r="D72" s="180"/>
      <c r="E72" s="181"/>
    </row>
    <row r="73" spans="1:5" x14ac:dyDescent="0.25">
      <c r="A73" s="20"/>
      <c r="B73" s="114" t="s">
        <v>227</v>
      </c>
      <c r="C73" s="115"/>
      <c r="D73" s="44"/>
      <c r="E73" s="21"/>
    </row>
    <row r="74" spans="1:5" x14ac:dyDescent="0.25">
      <c r="A74" s="20"/>
      <c r="B74" s="21" t="s">
        <v>50</v>
      </c>
      <c r="C74" s="44" t="s">
        <v>52</v>
      </c>
      <c r="D74" s="44">
        <v>290</v>
      </c>
      <c r="E74" s="21" t="s">
        <v>198</v>
      </c>
    </row>
    <row r="75" spans="1:5" ht="31.5" x14ac:dyDescent="0.25">
      <c r="A75" s="20"/>
      <c r="B75" s="21" t="s">
        <v>199</v>
      </c>
      <c r="C75" s="44" t="s">
        <v>53</v>
      </c>
      <c r="D75" s="44">
        <v>65</v>
      </c>
      <c r="E75" s="21"/>
    </row>
    <row r="76" spans="1:5" x14ac:dyDescent="0.25">
      <c r="A76" s="20"/>
      <c r="B76" s="21" t="s">
        <v>200</v>
      </c>
      <c r="C76" s="44" t="s">
        <v>201</v>
      </c>
      <c r="D76" s="44">
        <v>50</v>
      </c>
      <c r="E76" s="21" t="s">
        <v>202</v>
      </c>
    </row>
    <row r="77" spans="1:5" ht="31.5" x14ac:dyDescent="0.25">
      <c r="A77" s="20"/>
      <c r="B77" s="31" t="s">
        <v>203</v>
      </c>
      <c r="C77" s="44" t="s">
        <v>52</v>
      </c>
      <c r="D77" s="44">
        <v>12</v>
      </c>
      <c r="E77" s="31" t="s">
        <v>198</v>
      </c>
    </row>
    <row r="78" spans="1:5" x14ac:dyDescent="0.25">
      <c r="A78" s="20"/>
      <c r="B78" s="21" t="s">
        <v>51</v>
      </c>
      <c r="C78" s="44" t="s">
        <v>46</v>
      </c>
      <c r="D78" s="44">
        <v>61</v>
      </c>
      <c r="E78" s="21" t="s">
        <v>228</v>
      </c>
    </row>
    <row r="79" spans="1:5" x14ac:dyDescent="0.25">
      <c r="A79" s="20"/>
      <c r="B79" s="21"/>
      <c r="C79" s="44"/>
      <c r="D79" s="44"/>
      <c r="E79" s="21"/>
    </row>
    <row r="80" spans="1:5" x14ac:dyDescent="0.25">
      <c r="A80" s="20"/>
      <c r="B80" s="171" t="s">
        <v>125</v>
      </c>
      <c r="C80" s="172"/>
      <c r="D80" s="172"/>
      <c r="E80" s="173"/>
    </row>
    <row r="81" spans="1:6" x14ac:dyDescent="0.25">
      <c r="A81" s="20"/>
      <c r="B81" s="86" t="s">
        <v>231</v>
      </c>
      <c r="C81" s="44"/>
      <c r="D81" s="44"/>
      <c r="E81" s="21"/>
    </row>
    <row r="82" spans="1:6" x14ac:dyDescent="0.25">
      <c r="A82" s="20"/>
      <c r="B82" s="81" t="s">
        <v>84</v>
      </c>
      <c r="C82" s="81"/>
      <c r="D82" s="81"/>
      <c r="E82" s="81"/>
      <c r="F82" s="82"/>
    </row>
    <row r="83" spans="1:6" ht="18.75" x14ac:dyDescent="0.25">
      <c r="A83" s="20"/>
      <c r="B83" s="74" t="s">
        <v>85</v>
      </c>
      <c r="C83" s="75" t="s">
        <v>81</v>
      </c>
      <c r="D83" s="38">
        <v>0.5</v>
      </c>
      <c r="E83" s="83" t="s">
        <v>86</v>
      </c>
    </row>
    <row r="84" spans="1:6" ht="18.75" x14ac:dyDescent="0.25">
      <c r="A84" s="20"/>
      <c r="B84" s="74" t="s">
        <v>87</v>
      </c>
      <c r="C84" s="75" t="s">
        <v>81</v>
      </c>
      <c r="D84" s="38">
        <v>0.5</v>
      </c>
      <c r="E84" s="83" t="s">
        <v>86</v>
      </c>
    </row>
    <row r="85" spans="1:6" ht="18.75" x14ac:dyDescent="0.25">
      <c r="A85" s="20"/>
      <c r="B85" s="74" t="s">
        <v>88</v>
      </c>
      <c r="C85" s="75" t="s">
        <v>81</v>
      </c>
      <c r="D85" s="38">
        <v>0.3</v>
      </c>
      <c r="E85" s="27"/>
    </row>
    <row r="86" spans="1:6" x14ac:dyDescent="0.25">
      <c r="A86" s="20"/>
      <c r="B86" s="77" t="s">
        <v>89</v>
      </c>
      <c r="C86" s="75"/>
      <c r="D86" s="38"/>
      <c r="E86" s="85"/>
    </row>
    <row r="87" spans="1:6" x14ac:dyDescent="0.25">
      <c r="A87" s="20"/>
      <c r="B87" s="74" t="s">
        <v>90</v>
      </c>
      <c r="C87" s="75" t="s">
        <v>82</v>
      </c>
      <c r="D87" s="38">
        <v>7</v>
      </c>
      <c r="E87" s="84"/>
    </row>
    <row r="88" spans="1:6" x14ac:dyDescent="0.25">
      <c r="A88" s="20"/>
      <c r="B88" s="74" t="s">
        <v>91</v>
      </c>
      <c r="C88" s="75" t="s">
        <v>82</v>
      </c>
      <c r="D88" s="38">
        <v>4</v>
      </c>
      <c r="E88" s="84" t="s">
        <v>92</v>
      </c>
    </row>
    <row r="89" spans="1:6" x14ac:dyDescent="0.25">
      <c r="A89" s="20"/>
      <c r="B89" s="74" t="s">
        <v>93</v>
      </c>
      <c r="C89" s="75" t="s">
        <v>48</v>
      </c>
      <c r="D89" s="38">
        <v>8</v>
      </c>
      <c r="E89" s="84"/>
    </row>
    <row r="90" spans="1:6" x14ac:dyDescent="0.25">
      <c r="A90" s="20"/>
      <c r="B90" s="74" t="s">
        <v>94</v>
      </c>
      <c r="C90" s="38" t="s">
        <v>48</v>
      </c>
      <c r="D90" s="38">
        <v>8</v>
      </c>
      <c r="E90" s="70"/>
    </row>
    <row r="91" spans="1:6" x14ac:dyDescent="0.25">
      <c r="A91" s="20"/>
      <c r="B91" s="74" t="s">
        <v>95</v>
      </c>
      <c r="C91" s="38" t="s">
        <v>48</v>
      </c>
      <c r="D91" s="38">
        <v>8</v>
      </c>
      <c r="E91" s="70" t="s">
        <v>96</v>
      </c>
    </row>
    <row r="92" spans="1:6" x14ac:dyDescent="0.25">
      <c r="A92" s="20"/>
      <c r="B92" s="80" t="s">
        <v>97</v>
      </c>
      <c r="C92" s="44"/>
      <c r="D92" s="44"/>
      <c r="E92" s="70"/>
    </row>
    <row r="93" spans="1:6" ht="18.75" x14ac:dyDescent="0.25">
      <c r="A93" s="20"/>
      <c r="B93" s="25" t="s">
        <v>98</v>
      </c>
      <c r="C93" s="75" t="s">
        <v>80</v>
      </c>
      <c r="D93" s="38">
        <v>24</v>
      </c>
      <c r="E93" s="73"/>
    </row>
    <row r="94" spans="1:6" ht="18.75" x14ac:dyDescent="0.25">
      <c r="A94" s="20"/>
      <c r="B94" s="25" t="s">
        <v>99</v>
      </c>
      <c r="C94" s="75" t="s">
        <v>81</v>
      </c>
      <c r="D94" s="38">
        <v>13.44</v>
      </c>
      <c r="E94" s="27" t="s">
        <v>100</v>
      </c>
    </row>
    <row r="95" spans="1:6" ht="18.75" x14ac:dyDescent="0.25">
      <c r="A95" s="20"/>
      <c r="B95" s="25" t="s">
        <v>101</v>
      </c>
      <c r="C95" s="75" t="s">
        <v>80</v>
      </c>
      <c r="D95" s="38">
        <v>24</v>
      </c>
      <c r="E95" s="27" t="s">
        <v>102</v>
      </c>
    </row>
    <row r="96" spans="1:6" x14ac:dyDescent="0.25">
      <c r="A96" s="20"/>
      <c r="B96" s="80" t="s">
        <v>103</v>
      </c>
      <c r="C96" s="44"/>
      <c r="D96" s="44"/>
      <c r="E96" s="70"/>
    </row>
    <row r="97" spans="1:5" ht="18.75" x14ac:dyDescent="0.25">
      <c r="A97" s="20"/>
      <c r="B97" s="25" t="s">
        <v>104</v>
      </c>
      <c r="C97" s="75" t="s">
        <v>80</v>
      </c>
      <c r="D97" s="38">
        <v>75</v>
      </c>
      <c r="E97" s="84" t="s">
        <v>105</v>
      </c>
    </row>
    <row r="98" spans="1:5" ht="18.75" x14ac:dyDescent="0.25">
      <c r="A98" s="20"/>
      <c r="B98" s="25" t="s">
        <v>106</v>
      </c>
      <c r="C98" s="75" t="s">
        <v>80</v>
      </c>
      <c r="D98" s="38">
        <v>45</v>
      </c>
      <c r="E98" s="84" t="s">
        <v>107</v>
      </c>
    </row>
    <row r="99" spans="1:5" ht="18.75" x14ac:dyDescent="0.25">
      <c r="A99" s="20"/>
      <c r="B99" s="25" t="s">
        <v>108</v>
      </c>
      <c r="C99" s="75" t="s">
        <v>80</v>
      </c>
      <c r="D99" s="38">
        <v>120</v>
      </c>
      <c r="E99" s="27" t="s">
        <v>102</v>
      </c>
    </row>
    <row r="100" spans="1:5" ht="18.75" x14ac:dyDescent="0.25">
      <c r="A100" s="20"/>
      <c r="B100" s="25" t="s">
        <v>109</v>
      </c>
      <c r="C100" s="75" t="s">
        <v>80</v>
      </c>
      <c r="D100" s="38">
        <v>861.8</v>
      </c>
      <c r="E100" s="27" t="s">
        <v>110</v>
      </c>
    </row>
    <row r="101" spans="1:5" ht="18.75" x14ac:dyDescent="0.25">
      <c r="A101" s="20"/>
      <c r="B101" s="25" t="s">
        <v>111</v>
      </c>
      <c r="C101" s="75" t="s">
        <v>80</v>
      </c>
      <c r="D101" s="38">
        <v>697.8</v>
      </c>
      <c r="E101" s="84"/>
    </row>
    <row r="102" spans="1:5" ht="18.75" x14ac:dyDescent="0.25">
      <c r="A102" s="20"/>
      <c r="B102" s="25" t="s">
        <v>112</v>
      </c>
      <c r="C102" s="75" t="s">
        <v>80</v>
      </c>
      <c r="D102" s="38">
        <v>164</v>
      </c>
      <c r="E102" s="84" t="s">
        <v>113</v>
      </c>
    </row>
    <row r="103" spans="1:5" ht="18.75" x14ac:dyDescent="0.25">
      <c r="A103" s="20"/>
      <c r="B103" s="25" t="s">
        <v>114</v>
      </c>
      <c r="C103" s="75" t="s">
        <v>80</v>
      </c>
      <c r="D103" s="38">
        <v>36</v>
      </c>
      <c r="E103" s="84" t="s">
        <v>113</v>
      </c>
    </row>
    <row r="104" spans="1:5" ht="18.75" x14ac:dyDescent="0.25">
      <c r="A104" s="20"/>
      <c r="B104" s="25" t="s">
        <v>115</v>
      </c>
      <c r="C104" s="75" t="s">
        <v>80</v>
      </c>
      <c r="D104" s="38">
        <v>61.2</v>
      </c>
      <c r="E104" s="70" t="s">
        <v>113</v>
      </c>
    </row>
    <row r="105" spans="1:5" x14ac:dyDescent="0.25">
      <c r="A105" s="20"/>
      <c r="B105" s="80" t="s">
        <v>75</v>
      </c>
      <c r="C105" s="44"/>
      <c r="D105" s="44"/>
      <c r="E105" s="70"/>
    </row>
    <row r="106" spans="1:5" x14ac:dyDescent="0.25">
      <c r="A106" s="20"/>
      <c r="B106" s="25" t="s">
        <v>116</v>
      </c>
      <c r="C106" s="75" t="s">
        <v>82</v>
      </c>
      <c r="D106" s="38">
        <v>37</v>
      </c>
      <c r="E106" s="84" t="s">
        <v>117</v>
      </c>
    </row>
    <row r="107" spans="1:5" x14ac:dyDescent="0.25">
      <c r="A107" s="20"/>
      <c r="B107" s="80" t="s">
        <v>124</v>
      </c>
      <c r="C107" s="44"/>
      <c r="D107" s="44"/>
      <c r="E107" s="21"/>
    </row>
    <row r="108" spans="1:5" ht="18.75" x14ac:dyDescent="0.25">
      <c r="A108" s="20"/>
      <c r="B108" s="25" t="s">
        <v>118</v>
      </c>
      <c r="C108" s="75" t="s">
        <v>80</v>
      </c>
      <c r="D108" s="38">
        <v>450</v>
      </c>
      <c r="E108" s="76"/>
    </row>
    <row r="109" spans="1:5" x14ac:dyDescent="0.25">
      <c r="A109" s="20"/>
      <c r="B109" s="25" t="s">
        <v>119</v>
      </c>
      <c r="C109" s="75" t="s">
        <v>82</v>
      </c>
      <c r="D109" s="38">
        <v>38</v>
      </c>
      <c r="E109" s="84" t="s">
        <v>120</v>
      </c>
    </row>
    <row r="110" spans="1:5" ht="18.75" x14ac:dyDescent="0.25">
      <c r="A110" s="20"/>
      <c r="B110" s="69" t="s">
        <v>121</v>
      </c>
      <c r="C110" s="78" t="s">
        <v>80</v>
      </c>
      <c r="D110" s="79">
        <v>1.75</v>
      </c>
      <c r="E110" s="84" t="s">
        <v>120</v>
      </c>
    </row>
    <row r="111" spans="1:5" x14ac:dyDescent="0.25">
      <c r="A111" s="20"/>
      <c r="B111" s="74" t="s">
        <v>122</v>
      </c>
      <c r="C111" s="38" t="s">
        <v>123</v>
      </c>
      <c r="D111" s="38">
        <v>1</v>
      </c>
      <c r="E111" s="71"/>
    </row>
    <row r="112" spans="1:5" x14ac:dyDescent="0.25">
      <c r="A112" s="66"/>
      <c r="B112" s="124" t="s">
        <v>233</v>
      </c>
      <c r="C112" s="122"/>
      <c r="D112" s="122"/>
      <c r="E112" s="123"/>
    </row>
    <row r="113" spans="2:5" x14ac:dyDescent="0.25">
      <c r="B113" s="86" t="s">
        <v>232</v>
      </c>
      <c r="C113" s="42"/>
      <c r="D113" s="42"/>
      <c r="E113" s="42"/>
    </row>
    <row r="114" spans="2:5" x14ac:dyDescent="0.25">
      <c r="B114" s="93" t="s">
        <v>145</v>
      </c>
      <c r="C114" s="42"/>
      <c r="D114" s="42"/>
      <c r="E114" s="42"/>
    </row>
    <row r="115" spans="2:5" x14ac:dyDescent="0.25">
      <c r="B115" s="91" t="s">
        <v>146</v>
      </c>
      <c r="C115" s="42" t="s">
        <v>44</v>
      </c>
      <c r="D115" s="42">
        <v>199.5</v>
      </c>
      <c r="E115" s="92" t="s">
        <v>147</v>
      </c>
    </row>
    <row r="116" spans="2:5" x14ac:dyDescent="0.25">
      <c r="B116" s="91" t="s">
        <v>148</v>
      </c>
      <c r="C116" s="42" t="s">
        <v>44</v>
      </c>
      <c r="D116" s="42">
        <v>199.5</v>
      </c>
      <c r="E116" s="92"/>
    </row>
    <row r="117" spans="2:5" x14ac:dyDescent="0.25">
      <c r="B117" s="104" t="s">
        <v>149</v>
      </c>
      <c r="C117" s="46" t="s">
        <v>42</v>
      </c>
      <c r="D117" s="42">
        <v>2.1</v>
      </c>
      <c r="E117" s="92"/>
    </row>
    <row r="118" spans="2:5" x14ac:dyDescent="0.25">
      <c r="B118" s="30" t="s">
        <v>150</v>
      </c>
      <c r="C118" s="46" t="s">
        <v>42</v>
      </c>
      <c r="D118" s="42">
        <v>2.1</v>
      </c>
      <c r="E118" s="92"/>
    </row>
    <row r="119" spans="2:5" x14ac:dyDescent="0.25">
      <c r="B119" s="30" t="s">
        <v>151</v>
      </c>
      <c r="C119" s="46" t="s">
        <v>44</v>
      </c>
      <c r="D119" s="42">
        <v>199.5</v>
      </c>
      <c r="E119" s="92"/>
    </row>
    <row r="120" spans="2:5" x14ac:dyDescent="0.25">
      <c r="B120" s="91" t="s">
        <v>152</v>
      </c>
      <c r="C120" s="42" t="s">
        <v>44</v>
      </c>
      <c r="D120" s="42">
        <v>199.5</v>
      </c>
      <c r="E120" s="92"/>
    </row>
    <row r="121" spans="2:5" x14ac:dyDescent="0.25">
      <c r="B121" s="90" t="s">
        <v>153</v>
      </c>
      <c r="C121" s="42" t="s">
        <v>42</v>
      </c>
      <c r="D121" s="42">
        <v>0.95</v>
      </c>
      <c r="E121" s="92"/>
    </row>
    <row r="122" spans="2:5" x14ac:dyDescent="0.25">
      <c r="B122" s="27" t="s">
        <v>154</v>
      </c>
      <c r="C122" s="42" t="s">
        <v>44</v>
      </c>
      <c r="D122" s="42">
        <v>19</v>
      </c>
      <c r="E122" s="92"/>
    </row>
    <row r="123" spans="2:5" ht="94.5" x14ac:dyDescent="0.25">
      <c r="B123" s="32" t="s">
        <v>155</v>
      </c>
      <c r="C123" s="42" t="s">
        <v>44</v>
      </c>
      <c r="D123" s="42">
        <v>199.5</v>
      </c>
      <c r="E123" s="92" t="s">
        <v>156</v>
      </c>
    </row>
    <row r="124" spans="2:5" ht="47.25" x14ac:dyDescent="0.25">
      <c r="B124" s="25" t="s">
        <v>64</v>
      </c>
      <c r="C124" s="75" t="s">
        <v>80</v>
      </c>
      <c r="D124" s="42">
        <v>11.4</v>
      </c>
      <c r="E124" s="92" t="s">
        <v>157</v>
      </c>
    </row>
    <row r="125" spans="2:5" ht="31.5" x14ac:dyDescent="0.25">
      <c r="B125" s="90" t="s">
        <v>158</v>
      </c>
      <c r="C125" s="75" t="s">
        <v>46</v>
      </c>
      <c r="D125" s="42">
        <v>21</v>
      </c>
      <c r="E125" s="92"/>
    </row>
    <row r="126" spans="2:5" ht="31.5" x14ac:dyDescent="0.25">
      <c r="B126" s="25" t="s">
        <v>143</v>
      </c>
      <c r="C126" s="75"/>
      <c r="D126" s="42"/>
      <c r="E126" s="92"/>
    </row>
    <row r="127" spans="2:5" x14ac:dyDescent="0.25">
      <c r="B127" s="94" t="s">
        <v>159</v>
      </c>
      <c r="C127" s="75"/>
      <c r="D127" s="42"/>
      <c r="E127" s="92"/>
    </row>
    <row r="128" spans="2:5" x14ac:dyDescent="0.25">
      <c r="B128" s="90" t="s">
        <v>160</v>
      </c>
      <c r="C128" s="42" t="s">
        <v>46</v>
      </c>
      <c r="D128" s="42">
        <v>10</v>
      </c>
      <c r="E128" s="92"/>
    </row>
    <row r="129" spans="2:5" x14ac:dyDescent="0.25">
      <c r="B129" s="90"/>
      <c r="C129" s="42"/>
      <c r="D129" s="42"/>
      <c r="E129" s="92"/>
    </row>
    <row r="130" spans="2:5" x14ac:dyDescent="0.25">
      <c r="B130" s="86" t="s">
        <v>315</v>
      </c>
      <c r="C130" s="48"/>
      <c r="D130" s="48"/>
      <c r="E130" s="21"/>
    </row>
    <row r="131" spans="2:5" x14ac:dyDescent="0.25">
      <c r="B131" s="27" t="s">
        <v>50</v>
      </c>
      <c r="C131" s="100" t="s">
        <v>44</v>
      </c>
      <c r="D131" s="100">
        <v>38</v>
      </c>
      <c r="E131" s="83" t="s">
        <v>187</v>
      </c>
    </row>
    <row r="132" spans="2:5" x14ac:dyDescent="0.25">
      <c r="B132" s="27" t="s">
        <v>139</v>
      </c>
      <c r="C132" s="100" t="s">
        <v>140</v>
      </c>
      <c r="D132" s="100">
        <v>15</v>
      </c>
      <c r="E132" s="83" t="s">
        <v>188</v>
      </c>
    </row>
    <row r="133" spans="2:5" ht="31.5" x14ac:dyDescent="0.25">
      <c r="B133" s="27" t="s">
        <v>176</v>
      </c>
      <c r="C133" s="130" t="s">
        <v>80</v>
      </c>
      <c r="D133" s="130">
        <v>4.8</v>
      </c>
      <c r="E133" s="83" t="s">
        <v>187</v>
      </c>
    </row>
    <row r="134" spans="2:5" ht="31.5" x14ac:dyDescent="0.25">
      <c r="B134" s="27" t="s">
        <v>141</v>
      </c>
      <c r="C134" s="130" t="s">
        <v>80</v>
      </c>
      <c r="D134" s="130">
        <v>4.8</v>
      </c>
      <c r="E134" s="83" t="s">
        <v>189</v>
      </c>
    </row>
    <row r="135" spans="2:5" ht="31.5" x14ac:dyDescent="0.25">
      <c r="B135" s="27" t="s">
        <v>142</v>
      </c>
      <c r="C135" s="130" t="s">
        <v>80</v>
      </c>
      <c r="D135" s="130">
        <v>4.8</v>
      </c>
      <c r="E135" s="83" t="s">
        <v>189</v>
      </c>
    </row>
    <row r="136" spans="2:5" x14ac:dyDescent="0.25">
      <c r="B136" s="27" t="s">
        <v>177</v>
      </c>
      <c r="C136" s="130" t="s">
        <v>42</v>
      </c>
      <c r="D136" s="130">
        <v>0.7</v>
      </c>
      <c r="E136" s="83" t="s">
        <v>190</v>
      </c>
    </row>
    <row r="137" spans="2:5" x14ac:dyDescent="0.25">
      <c r="B137" s="101" t="s">
        <v>136</v>
      </c>
      <c r="C137" s="100"/>
      <c r="D137" s="100"/>
      <c r="E137" s="27"/>
    </row>
    <row r="138" spans="2:5" x14ac:dyDescent="0.25">
      <c r="B138" s="90"/>
      <c r="C138" s="42"/>
      <c r="D138" s="42"/>
      <c r="E138" s="92"/>
    </row>
    <row r="139" spans="2:5" x14ac:dyDescent="0.25">
      <c r="B139" s="21"/>
      <c r="C139" s="48"/>
      <c r="D139" s="48"/>
      <c r="E139" s="21"/>
    </row>
    <row r="140" spans="2:5" x14ac:dyDescent="0.25">
      <c r="B140" s="97" t="s">
        <v>293</v>
      </c>
      <c r="C140" s="48"/>
      <c r="D140" s="48"/>
      <c r="E140" s="21"/>
    </row>
    <row r="141" spans="2:5" x14ac:dyDescent="0.25">
      <c r="B141" s="27" t="s">
        <v>164</v>
      </c>
      <c r="C141" s="96" t="s">
        <v>44</v>
      </c>
      <c r="D141" s="100">
        <v>770</v>
      </c>
      <c r="E141" s="83"/>
    </row>
    <row r="142" spans="2:5" x14ac:dyDescent="0.25">
      <c r="B142" s="27" t="s">
        <v>165</v>
      </c>
      <c r="C142" s="96" t="s">
        <v>44</v>
      </c>
      <c r="D142" s="100">
        <v>770</v>
      </c>
      <c r="E142" s="83"/>
    </row>
    <row r="143" spans="2:5" x14ac:dyDescent="0.25">
      <c r="B143" s="27" t="s">
        <v>166</v>
      </c>
      <c r="C143" s="96" t="s">
        <v>44</v>
      </c>
      <c r="D143" s="100">
        <v>770</v>
      </c>
      <c r="E143" s="7" t="s">
        <v>180</v>
      </c>
    </row>
    <row r="144" spans="2:5" ht="31.5" x14ac:dyDescent="0.25">
      <c r="B144" s="27" t="s">
        <v>167</v>
      </c>
      <c r="C144" s="96" t="s">
        <v>44</v>
      </c>
      <c r="D144" s="100">
        <v>770</v>
      </c>
      <c r="E144" s="7" t="s">
        <v>181</v>
      </c>
    </row>
    <row r="145" spans="2:5" ht="47.25" x14ac:dyDescent="0.25">
      <c r="B145" s="27" t="s">
        <v>168</v>
      </c>
      <c r="C145" s="96" t="s">
        <v>44</v>
      </c>
      <c r="D145" s="95">
        <v>17.7</v>
      </c>
      <c r="E145" s="7" t="s">
        <v>182</v>
      </c>
    </row>
    <row r="146" spans="2:5" x14ac:dyDescent="0.25">
      <c r="B146" s="101" t="s">
        <v>169</v>
      </c>
      <c r="C146" s="96" t="s">
        <v>42</v>
      </c>
      <c r="D146" s="100">
        <v>56</v>
      </c>
      <c r="E146" s="7"/>
    </row>
    <row r="147" spans="2:5" ht="31.5" x14ac:dyDescent="0.25">
      <c r="B147" s="101" t="s">
        <v>170</v>
      </c>
      <c r="C147" s="100" t="s">
        <v>42</v>
      </c>
      <c r="D147" s="100">
        <v>56</v>
      </c>
      <c r="E147" s="7" t="s">
        <v>183</v>
      </c>
    </row>
    <row r="148" spans="2:5" x14ac:dyDescent="0.25">
      <c r="B148" s="36" t="s">
        <v>171</v>
      </c>
      <c r="C148" s="96" t="s">
        <v>44</v>
      </c>
      <c r="D148" s="100">
        <v>400</v>
      </c>
      <c r="E148" s="7" t="s">
        <v>179</v>
      </c>
    </row>
    <row r="149" spans="2:5" x14ac:dyDescent="0.25">
      <c r="B149" s="36" t="s">
        <v>172</v>
      </c>
      <c r="C149" s="96" t="s">
        <v>44</v>
      </c>
      <c r="D149" s="100">
        <v>600</v>
      </c>
      <c r="E149" s="7" t="s">
        <v>179</v>
      </c>
    </row>
    <row r="150" spans="2:5" ht="18.75" x14ac:dyDescent="0.25">
      <c r="B150" s="27" t="s">
        <v>51</v>
      </c>
      <c r="C150" s="95" t="s">
        <v>80</v>
      </c>
      <c r="D150" s="100">
        <v>25</v>
      </c>
      <c r="E150" s="7"/>
    </row>
    <row r="151" spans="2:5" ht="18.75" x14ac:dyDescent="0.25">
      <c r="B151" s="102" t="s">
        <v>173</v>
      </c>
      <c r="C151" s="95" t="s">
        <v>80</v>
      </c>
      <c r="D151" s="100">
        <v>20</v>
      </c>
      <c r="E151" s="7"/>
    </row>
    <row r="152" spans="2:5" ht="31.5" x14ac:dyDescent="0.25">
      <c r="B152" s="102" t="s">
        <v>174</v>
      </c>
      <c r="C152" s="100" t="s">
        <v>44</v>
      </c>
      <c r="D152" s="100">
        <v>210</v>
      </c>
      <c r="E152" s="7" t="s">
        <v>178</v>
      </c>
    </row>
    <row r="153" spans="2:5" ht="31.5" x14ac:dyDescent="0.25">
      <c r="B153" s="102" t="s">
        <v>175</v>
      </c>
      <c r="C153" s="100" t="s">
        <v>44</v>
      </c>
      <c r="D153" s="100">
        <v>184</v>
      </c>
      <c r="E153" s="7" t="s">
        <v>184</v>
      </c>
    </row>
    <row r="154" spans="2:5" x14ac:dyDescent="0.25">
      <c r="B154" s="102"/>
      <c r="C154" s="100"/>
      <c r="D154" s="100"/>
      <c r="E154" s="7"/>
    </row>
    <row r="155" spans="2:5" x14ac:dyDescent="0.25">
      <c r="B155" s="131" t="s">
        <v>294</v>
      </c>
      <c r="C155" s="79"/>
      <c r="D155" s="79"/>
      <c r="E155" s="7"/>
    </row>
    <row r="156" spans="2:5" x14ac:dyDescent="0.25">
      <c r="B156" s="132" t="s">
        <v>413</v>
      </c>
      <c r="C156" s="34"/>
      <c r="D156" s="34"/>
      <c r="E156" s="35"/>
    </row>
    <row r="157" spans="2:5" ht="31.5" x14ac:dyDescent="0.25">
      <c r="B157" s="35" t="s">
        <v>255</v>
      </c>
      <c r="C157" s="54" t="s">
        <v>42</v>
      </c>
      <c r="D157" s="54">
        <v>64</v>
      </c>
      <c r="E157" s="7" t="s">
        <v>256</v>
      </c>
    </row>
    <row r="158" spans="2:5" ht="31.5" x14ac:dyDescent="0.25">
      <c r="B158" s="150" t="s">
        <v>257</v>
      </c>
      <c r="C158" s="48" t="s">
        <v>42</v>
      </c>
      <c r="D158" s="48">
        <v>8</v>
      </c>
      <c r="E158" s="7" t="s">
        <v>256</v>
      </c>
    </row>
    <row r="159" spans="2:5" ht="31.5" x14ac:dyDescent="0.25">
      <c r="B159" s="150" t="s">
        <v>258</v>
      </c>
      <c r="C159" s="48" t="s">
        <v>259</v>
      </c>
      <c r="D159" s="48">
        <v>600</v>
      </c>
      <c r="E159" s="7" t="s">
        <v>260</v>
      </c>
    </row>
    <row r="160" spans="2:5" ht="78.75" x14ac:dyDescent="0.25">
      <c r="B160" s="150" t="s">
        <v>261</v>
      </c>
      <c r="C160" s="48" t="s">
        <v>48</v>
      </c>
      <c r="D160" s="48">
        <v>5</v>
      </c>
      <c r="E160" s="7" t="s">
        <v>262</v>
      </c>
    </row>
    <row r="161" spans="2:5" ht="31.5" x14ac:dyDescent="0.25">
      <c r="B161" s="150" t="s">
        <v>263</v>
      </c>
      <c r="C161" s="48" t="s">
        <v>259</v>
      </c>
      <c r="D161" s="48">
        <v>13</v>
      </c>
      <c r="E161" s="7" t="s">
        <v>264</v>
      </c>
    </row>
    <row r="162" spans="2:5" x14ac:dyDescent="0.25">
      <c r="B162" s="133" t="s">
        <v>292</v>
      </c>
      <c r="C162" s="48"/>
      <c r="D162" s="48"/>
      <c r="E162" s="7"/>
    </row>
    <row r="163" spans="2:5" ht="31.5" x14ac:dyDescent="0.25">
      <c r="B163" s="151" t="s">
        <v>265</v>
      </c>
      <c r="C163" s="54" t="s">
        <v>42</v>
      </c>
      <c r="D163" s="54">
        <v>39</v>
      </c>
      <c r="E163" s="35" t="s">
        <v>266</v>
      </c>
    </row>
    <row r="164" spans="2:5" x14ac:dyDescent="0.25">
      <c r="B164" s="150" t="s">
        <v>267</v>
      </c>
      <c r="C164" s="48" t="s">
        <v>44</v>
      </c>
      <c r="D164" s="48">
        <v>15.5</v>
      </c>
      <c r="E164" s="7"/>
    </row>
    <row r="165" spans="2:5" x14ac:dyDescent="0.25">
      <c r="B165" s="150" t="s">
        <v>268</v>
      </c>
      <c r="C165" s="48" t="s">
        <v>44</v>
      </c>
      <c r="D165" s="48">
        <v>15.5</v>
      </c>
      <c r="E165" s="7"/>
    </row>
    <row r="166" spans="2:5" ht="31.5" x14ac:dyDescent="0.25">
      <c r="B166" s="150" t="s">
        <v>269</v>
      </c>
      <c r="C166" s="48" t="s">
        <v>44</v>
      </c>
      <c r="D166" s="48">
        <v>183.33</v>
      </c>
      <c r="E166" s="7" t="s">
        <v>270</v>
      </c>
    </row>
    <row r="167" spans="2:5" x14ac:dyDescent="0.25">
      <c r="B167" s="150" t="s">
        <v>271</v>
      </c>
      <c r="C167" s="48" t="s">
        <v>44</v>
      </c>
      <c r="D167" s="48">
        <v>183.33</v>
      </c>
      <c r="E167" s="7" t="s">
        <v>272</v>
      </c>
    </row>
    <row r="168" spans="2:5" ht="31.5" x14ac:dyDescent="0.25">
      <c r="B168" s="150" t="s">
        <v>273</v>
      </c>
      <c r="C168" s="48" t="s">
        <v>274</v>
      </c>
      <c r="D168" s="48">
        <v>1542.5</v>
      </c>
      <c r="E168" s="7" t="s">
        <v>275</v>
      </c>
    </row>
    <row r="169" spans="2:5" x14ac:dyDescent="0.25">
      <c r="B169" s="150" t="s">
        <v>276</v>
      </c>
      <c r="C169" s="48" t="s">
        <v>46</v>
      </c>
      <c r="D169" s="48">
        <v>36</v>
      </c>
      <c r="E169" s="7" t="s">
        <v>277</v>
      </c>
    </row>
    <row r="170" spans="2:5" x14ac:dyDescent="0.25">
      <c r="B170" s="150" t="s">
        <v>278</v>
      </c>
      <c r="C170" s="48" t="s">
        <v>44</v>
      </c>
      <c r="D170" s="48">
        <v>183.33</v>
      </c>
      <c r="E170" s="7"/>
    </row>
    <row r="171" spans="2:5" x14ac:dyDescent="0.25">
      <c r="B171" s="133" t="s">
        <v>75</v>
      </c>
      <c r="C171" s="48"/>
      <c r="D171" s="48"/>
      <c r="E171" s="7"/>
    </row>
    <row r="172" spans="2:5" x14ac:dyDescent="0.25">
      <c r="B172" s="150" t="s">
        <v>279</v>
      </c>
      <c r="C172" s="48" t="s">
        <v>42</v>
      </c>
      <c r="D172" s="48">
        <v>18.97</v>
      </c>
      <c r="E172" s="7"/>
    </row>
    <row r="173" spans="2:5" x14ac:dyDescent="0.25">
      <c r="B173" s="150" t="s">
        <v>280</v>
      </c>
      <c r="C173" s="48" t="s">
        <v>42</v>
      </c>
      <c r="D173" s="48">
        <v>5.87</v>
      </c>
      <c r="E173" s="7"/>
    </row>
    <row r="174" spans="2:5" x14ac:dyDescent="0.25">
      <c r="B174" s="150" t="s">
        <v>281</v>
      </c>
      <c r="C174" s="48" t="s">
        <v>44</v>
      </c>
      <c r="D174" s="48">
        <v>24.75</v>
      </c>
      <c r="E174" s="7"/>
    </row>
    <row r="175" spans="2:5" x14ac:dyDescent="0.25">
      <c r="B175" s="150" t="s">
        <v>282</v>
      </c>
      <c r="C175" s="48" t="s">
        <v>44</v>
      </c>
      <c r="D175" s="48">
        <v>24.75</v>
      </c>
      <c r="E175" s="7"/>
    </row>
    <row r="176" spans="2:5" ht="31.5" x14ac:dyDescent="0.25">
      <c r="B176" s="152" t="s">
        <v>265</v>
      </c>
      <c r="C176" s="56" t="s">
        <v>42</v>
      </c>
      <c r="D176" s="56">
        <v>10.29</v>
      </c>
      <c r="E176" s="7" t="s">
        <v>266</v>
      </c>
    </row>
    <row r="177" spans="2:5" x14ac:dyDescent="0.25">
      <c r="B177" s="152" t="s">
        <v>283</v>
      </c>
      <c r="C177" s="56" t="s">
        <v>274</v>
      </c>
      <c r="D177" s="56">
        <v>31.23</v>
      </c>
      <c r="E177" s="7" t="s">
        <v>284</v>
      </c>
    </row>
    <row r="178" spans="2:5" ht="47.25" x14ac:dyDescent="0.25">
      <c r="B178" s="152" t="s">
        <v>285</v>
      </c>
      <c r="C178" s="56" t="s">
        <v>286</v>
      </c>
      <c r="D178" s="56">
        <v>2.3942999999999999</v>
      </c>
      <c r="E178" s="7" t="s">
        <v>287</v>
      </c>
    </row>
    <row r="179" spans="2:5" x14ac:dyDescent="0.25">
      <c r="B179" s="99" t="s">
        <v>288</v>
      </c>
      <c r="C179" s="56" t="s">
        <v>42</v>
      </c>
      <c r="D179" s="56">
        <v>5.2</v>
      </c>
      <c r="E179" s="7" t="s">
        <v>289</v>
      </c>
    </row>
    <row r="180" spans="2:5" x14ac:dyDescent="0.25">
      <c r="B180" s="152" t="s">
        <v>290</v>
      </c>
      <c r="C180" s="56" t="s">
        <v>42</v>
      </c>
      <c r="D180" s="56">
        <v>5.2</v>
      </c>
      <c r="E180" s="7" t="s">
        <v>291</v>
      </c>
    </row>
    <row r="181" spans="2:5" x14ac:dyDescent="0.25">
      <c r="B181" s="69"/>
      <c r="C181" s="79"/>
      <c r="D181" s="79"/>
      <c r="E181" s="7"/>
    </row>
    <row r="182" spans="2:5" x14ac:dyDescent="0.25">
      <c r="B182" s="102"/>
      <c r="C182" s="100"/>
      <c r="D182" s="100"/>
      <c r="E182" s="7"/>
    </row>
    <row r="183" spans="2:5" x14ac:dyDescent="0.25">
      <c r="B183" s="61" t="s">
        <v>242</v>
      </c>
      <c r="C183" s="100"/>
      <c r="D183" s="100"/>
      <c r="E183" s="7"/>
    </row>
    <row r="184" spans="2:5" x14ac:dyDescent="0.25">
      <c r="B184" s="27" t="s">
        <v>50</v>
      </c>
      <c r="C184" s="135" t="s">
        <v>44</v>
      </c>
      <c r="D184" s="135">
        <v>119</v>
      </c>
      <c r="E184" s="42"/>
    </row>
    <row r="185" spans="2:5" x14ac:dyDescent="0.25">
      <c r="B185" s="27" t="s">
        <v>139</v>
      </c>
      <c r="C185" s="135" t="s">
        <v>140</v>
      </c>
      <c r="D185" s="135">
        <v>10</v>
      </c>
      <c r="E185" s="42"/>
    </row>
    <row r="186" spans="2:5" x14ac:dyDescent="0.25">
      <c r="B186" s="90" t="s">
        <v>316</v>
      </c>
      <c r="C186" s="42" t="s">
        <v>42</v>
      </c>
      <c r="D186" s="42">
        <v>0.1</v>
      </c>
      <c r="E186" s="42" t="s">
        <v>190</v>
      </c>
    </row>
    <row r="187" spans="2:5" x14ac:dyDescent="0.25">
      <c r="B187" s="27" t="s">
        <v>317</v>
      </c>
      <c r="C187" s="42" t="s">
        <v>44</v>
      </c>
      <c r="D187" s="42">
        <v>14</v>
      </c>
      <c r="E187" s="42"/>
    </row>
    <row r="188" spans="2:5" ht="18.75" x14ac:dyDescent="0.25">
      <c r="B188" s="27" t="s">
        <v>142</v>
      </c>
      <c r="C188" s="134" t="s">
        <v>80</v>
      </c>
      <c r="D188" s="42">
        <v>14</v>
      </c>
      <c r="E188" s="42"/>
    </row>
    <row r="189" spans="2:5" ht="31.5" x14ac:dyDescent="0.25">
      <c r="B189" s="90" t="s">
        <v>143</v>
      </c>
      <c r="C189" s="42"/>
      <c r="D189" s="42"/>
      <c r="E189" s="42"/>
    </row>
    <row r="190" spans="2:5" x14ac:dyDescent="0.25">
      <c r="B190" s="102"/>
      <c r="C190" s="100"/>
      <c r="D190" s="100"/>
      <c r="E190" s="7"/>
    </row>
    <row r="191" spans="2:5" x14ac:dyDescent="0.25">
      <c r="B191" s="147" t="s">
        <v>318</v>
      </c>
      <c r="C191" s="100"/>
      <c r="D191" s="100"/>
      <c r="E191" s="7"/>
    </row>
    <row r="192" spans="2:5" x14ac:dyDescent="0.25">
      <c r="B192" s="27" t="s">
        <v>50</v>
      </c>
      <c r="C192" s="135" t="s">
        <v>44</v>
      </c>
      <c r="D192" s="135">
        <v>693</v>
      </c>
      <c r="E192" s="42"/>
    </row>
    <row r="193" spans="2:5" x14ac:dyDescent="0.25">
      <c r="B193" s="27" t="s">
        <v>139</v>
      </c>
      <c r="C193" s="135" t="s">
        <v>140</v>
      </c>
      <c r="D193" s="135">
        <v>100</v>
      </c>
      <c r="E193" s="42"/>
    </row>
    <row r="194" spans="2:5" ht="47.25" x14ac:dyDescent="0.25">
      <c r="B194" s="90" t="s">
        <v>319</v>
      </c>
      <c r="C194" s="42" t="s">
        <v>48</v>
      </c>
      <c r="D194" s="42">
        <v>9</v>
      </c>
      <c r="E194" s="42" t="s">
        <v>320</v>
      </c>
    </row>
    <row r="195" spans="2:5" x14ac:dyDescent="0.25">
      <c r="B195" s="90" t="s">
        <v>316</v>
      </c>
      <c r="C195" s="42" t="s">
        <v>42</v>
      </c>
      <c r="D195" s="42">
        <v>0.5</v>
      </c>
      <c r="E195" s="42" t="s">
        <v>190</v>
      </c>
    </row>
    <row r="196" spans="2:5" x14ac:dyDescent="0.25">
      <c r="B196" s="90" t="s">
        <v>321</v>
      </c>
      <c r="C196" s="42" t="s">
        <v>259</v>
      </c>
      <c r="D196" s="42">
        <v>38</v>
      </c>
      <c r="E196" s="42" t="s">
        <v>322</v>
      </c>
    </row>
    <row r="197" spans="2:5" x14ac:dyDescent="0.25">
      <c r="B197" s="27" t="s">
        <v>317</v>
      </c>
      <c r="C197" s="42" t="s">
        <v>44</v>
      </c>
      <c r="D197" s="42">
        <v>71.2</v>
      </c>
      <c r="E197" s="42"/>
    </row>
    <row r="198" spans="2:5" ht="31.5" x14ac:dyDescent="0.25">
      <c r="B198" s="90" t="s">
        <v>240</v>
      </c>
      <c r="C198" s="135" t="s">
        <v>44</v>
      </c>
      <c r="D198" s="135">
        <v>11.8</v>
      </c>
      <c r="E198" s="42"/>
    </row>
    <row r="199" spans="2:5" ht="18.75" x14ac:dyDescent="0.25">
      <c r="B199" s="27" t="s">
        <v>141</v>
      </c>
      <c r="C199" s="134" t="s">
        <v>80</v>
      </c>
      <c r="D199" s="42">
        <v>4.8</v>
      </c>
      <c r="E199" s="42"/>
    </row>
    <row r="200" spans="2:5" ht="18.75" x14ac:dyDescent="0.25">
      <c r="B200" s="27" t="s">
        <v>142</v>
      </c>
      <c r="C200" s="134" t="s">
        <v>80</v>
      </c>
      <c r="D200" s="42">
        <v>72</v>
      </c>
      <c r="E200" s="42"/>
    </row>
    <row r="201" spans="2:5" x14ac:dyDescent="0.25">
      <c r="B201" s="90" t="s">
        <v>323</v>
      </c>
      <c r="C201" s="42" t="s">
        <v>46</v>
      </c>
      <c r="D201" s="42">
        <v>20</v>
      </c>
      <c r="E201" s="42" t="s">
        <v>324</v>
      </c>
    </row>
    <row r="202" spans="2:5" ht="31.5" x14ac:dyDescent="0.25">
      <c r="B202" s="90" t="s">
        <v>143</v>
      </c>
      <c r="C202" s="42"/>
      <c r="D202" s="42"/>
      <c r="E202" s="42"/>
    </row>
    <row r="203" spans="2:5" x14ac:dyDescent="0.25">
      <c r="B203" s="102"/>
      <c r="C203" s="100"/>
      <c r="D203" s="100"/>
      <c r="E203" s="7"/>
    </row>
    <row r="204" spans="2:5" x14ac:dyDescent="0.25">
      <c r="B204" s="148" t="s">
        <v>325</v>
      </c>
      <c r="C204" s="100"/>
      <c r="D204" s="100"/>
      <c r="E204" s="7"/>
    </row>
    <row r="205" spans="2:5" x14ac:dyDescent="0.25">
      <c r="B205" s="27" t="s">
        <v>50</v>
      </c>
      <c r="C205" s="135" t="s">
        <v>44</v>
      </c>
      <c r="D205" s="135">
        <v>141</v>
      </c>
      <c r="E205" s="42"/>
    </row>
    <row r="206" spans="2:5" x14ac:dyDescent="0.25">
      <c r="B206" s="27" t="s">
        <v>139</v>
      </c>
      <c r="C206" s="135" t="s">
        <v>140</v>
      </c>
      <c r="D206" s="135">
        <v>10</v>
      </c>
      <c r="E206" s="42"/>
    </row>
    <row r="207" spans="2:5" x14ac:dyDescent="0.25">
      <c r="B207" s="90" t="s">
        <v>316</v>
      </c>
      <c r="C207" s="42" t="s">
        <v>42</v>
      </c>
      <c r="D207" s="42">
        <v>0.1</v>
      </c>
      <c r="E207" s="42" t="s">
        <v>190</v>
      </c>
    </row>
    <row r="208" spans="2:5" x14ac:dyDescent="0.25">
      <c r="B208" s="27" t="s">
        <v>317</v>
      </c>
      <c r="C208" s="42" t="s">
        <v>44</v>
      </c>
      <c r="D208" s="42">
        <v>24</v>
      </c>
      <c r="E208" s="42"/>
    </row>
    <row r="209" spans="2:5" ht="18.75" x14ac:dyDescent="0.25">
      <c r="B209" s="27" t="s">
        <v>142</v>
      </c>
      <c r="C209" s="134" t="s">
        <v>80</v>
      </c>
      <c r="D209" s="42">
        <v>24</v>
      </c>
      <c r="E209" s="42"/>
    </row>
    <row r="210" spans="2:5" ht="31.5" x14ac:dyDescent="0.25">
      <c r="B210" s="90" t="s">
        <v>143</v>
      </c>
      <c r="C210" s="42"/>
      <c r="D210" s="42"/>
      <c r="E210" s="42"/>
    </row>
    <row r="211" spans="2:5" x14ac:dyDescent="0.25">
      <c r="B211" s="102"/>
      <c r="C211" s="100"/>
      <c r="D211" s="100"/>
      <c r="E211" s="7"/>
    </row>
    <row r="212" spans="2:5" x14ac:dyDescent="0.25">
      <c r="B212" s="147" t="s">
        <v>326</v>
      </c>
      <c r="C212" s="100"/>
      <c r="D212" s="100"/>
      <c r="E212" s="7"/>
    </row>
    <row r="213" spans="2:5" x14ac:dyDescent="0.25">
      <c r="B213" s="141" t="s">
        <v>327</v>
      </c>
      <c r="C213" s="42"/>
      <c r="D213" s="42"/>
      <c r="E213" s="42"/>
    </row>
    <row r="214" spans="2:5" x14ac:dyDescent="0.25">
      <c r="B214" s="36" t="s">
        <v>328</v>
      </c>
      <c r="C214" s="142" t="s">
        <v>46</v>
      </c>
      <c r="D214" s="142">
        <v>22</v>
      </c>
      <c r="E214" s="42"/>
    </row>
    <row r="215" spans="2:5" ht="31.5" x14ac:dyDescent="0.25">
      <c r="B215" s="36" t="s">
        <v>329</v>
      </c>
      <c r="C215" s="142" t="s">
        <v>42</v>
      </c>
      <c r="D215" s="142">
        <v>2.7</v>
      </c>
      <c r="E215" s="92" t="s">
        <v>330</v>
      </c>
    </row>
    <row r="216" spans="2:5" x14ac:dyDescent="0.25">
      <c r="B216" s="36" t="s">
        <v>331</v>
      </c>
      <c r="C216" s="142" t="s">
        <v>42</v>
      </c>
      <c r="D216" s="142">
        <v>25.2</v>
      </c>
      <c r="E216" s="92" t="s">
        <v>332</v>
      </c>
    </row>
    <row r="217" spans="2:5" x14ac:dyDescent="0.25">
      <c r="B217" s="36" t="s">
        <v>333</v>
      </c>
      <c r="C217" s="142" t="s">
        <v>123</v>
      </c>
      <c r="D217" s="142">
        <v>4.4000000000000004</v>
      </c>
      <c r="E217" s="92"/>
    </row>
    <row r="218" spans="2:5" x14ac:dyDescent="0.25">
      <c r="B218" s="91" t="s">
        <v>334</v>
      </c>
      <c r="C218" s="42" t="s">
        <v>123</v>
      </c>
      <c r="D218" s="42">
        <v>48.83</v>
      </c>
      <c r="E218" s="92"/>
    </row>
    <row r="219" spans="2:5" x14ac:dyDescent="0.25">
      <c r="B219" s="91" t="s">
        <v>335</v>
      </c>
      <c r="C219" s="42" t="s">
        <v>42</v>
      </c>
      <c r="D219" s="142">
        <v>1.26</v>
      </c>
      <c r="E219" s="92" t="s">
        <v>336</v>
      </c>
    </row>
    <row r="220" spans="2:5" x14ac:dyDescent="0.25">
      <c r="B220" s="91" t="s">
        <v>337</v>
      </c>
      <c r="C220" s="42" t="s">
        <v>42</v>
      </c>
      <c r="D220" s="143" t="s">
        <v>338</v>
      </c>
      <c r="E220" s="144" t="s">
        <v>339</v>
      </c>
    </row>
    <row r="221" spans="2:5" x14ac:dyDescent="0.25">
      <c r="B221" s="91" t="s">
        <v>290</v>
      </c>
      <c r="C221" s="42" t="s">
        <v>42</v>
      </c>
      <c r="D221" s="142">
        <v>1.1000000000000001</v>
      </c>
      <c r="E221" s="92" t="s">
        <v>340</v>
      </c>
    </row>
    <row r="222" spans="2:5" x14ac:dyDescent="0.25">
      <c r="B222" s="91" t="s">
        <v>341</v>
      </c>
      <c r="C222" s="42" t="s">
        <v>44</v>
      </c>
      <c r="D222" s="42">
        <v>52.2</v>
      </c>
      <c r="E222" s="92"/>
    </row>
    <row r="223" spans="2:5" ht="31.5" x14ac:dyDescent="0.25">
      <c r="B223" s="90" t="s">
        <v>342</v>
      </c>
      <c r="C223" s="42" t="s">
        <v>274</v>
      </c>
      <c r="D223" s="142">
        <v>266.5</v>
      </c>
      <c r="E223" s="92" t="s">
        <v>343</v>
      </c>
    </row>
    <row r="224" spans="2:5" x14ac:dyDescent="0.25">
      <c r="B224" s="91" t="s">
        <v>344</v>
      </c>
      <c r="C224" s="42" t="s">
        <v>259</v>
      </c>
      <c r="D224" s="142">
        <v>266.5</v>
      </c>
      <c r="E224" s="92" t="s">
        <v>345</v>
      </c>
    </row>
    <row r="225" spans="2:5" ht="110.25" x14ac:dyDescent="0.25">
      <c r="B225" s="90" t="s">
        <v>346</v>
      </c>
      <c r="C225" s="42" t="s">
        <v>44</v>
      </c>
      <c r="D225" s="142">
        <v>13</v>
      </c>
      <c r="E225" s="92" t="s">
        <v>347</v>
      </c>
    </row>
    <row r="226" spans="2:5" x14ac:dyDescent="0.25">
      <c r="B226" s="91" t="s">
        <v>348</v>
      </c>
      <c r="C226" s="42" t="s">
        <v>46</v>
      </c>
      <c r="D226" s="142">
        <v>20</v>
      </c>
      <c r="E226" s="92" t="s">
        <v>349</v>
      </c>
    </row>
    <row r="227" spans="2:5" x14ac:dyDescent="0.25">
      <c r="B227" s="91" t="s">
        <v>350</v>
      </c>
      <c r="C227" s="42" t="s">
        <v>46</v>
      </c>
      <c r="D227" s="142">
        <v>20</v>
      </c>
      <c r="E227" s="92" t="s">
        <v>351</v>
      </c>
    </row>
    <row r="228" spans="2:5" ht="141.75" x14ac:dyDescent="0.25">
      <c r="B228" s="90" t="s">
        <v>352</v>
      </c>
      <c r="C228" s="42" t="s">
        <v>42</v>
      </c>
      <c r="D228" s="42">
        <v>1.1000000000000001</v>
      </c>
      <c r="E228" s="92" t="s">
        <v>353</v>
      </c>
    </row>
    <row r="229" spans="2:5" ht="252" x14ac:dyDescent="0.25">
      <c r="B229" s="90" t="s">
        <v>354</v>
      </c>
      <c r="C229" s="42" t="s">
        <v>42</v>
      </c>
      <c r="D229" s="42">
        <v>8.8000000000000007</v>
      </c>
      <c r="E229" s="92" t="s">
        <v>355</v>
      </c>
    </row>
    <row r="230" spans="2:5" ht="78.75" x14ac:dyDescent="0.25">
      <c r="B230" s="90" t="s">
        <v>356</v>
      </c>
      <c r="C230" s="42" t="s">
        <v>357</v>
      </c>
      <c r="D230" s="42">
        <v>6</v>
      </c>
      <c r="E230" s="92" t="s">
        <v>358</v>
      </c>
    </row>
    <row r="231" spans="2:5" ht="63" x14ac:dyDescent="0.25">
      <c r="B231" s="90" t="s">
        <v>359</v>
      </c>
      <c r="C231" s="42" t="s">
        <v>357</v>
      </c>
      <c r="D231" s="42">
        <v>1</v>
      </c>
      <c r="E231" s="90" t="s">
        <v>360</v>
      </c>
    </row>
    <row r="232" spans="2:5" ht="78.75" x14ac:dyDescent="0.25">
      <c r="B232" s="90" t="s">
        <v>361</v>
      </c>
      <c r="C232" s="42" t="s">
        <v>357</v>
      </c>
      <c r="D232" s="42">
        <v>2</v>
      </c>
      <c r="E232" s="90" t="s">
        <v>362</v>
      </c>
    </row>
    <row r="233" spans="2:5" ht="47.25" x14ac:dyDescent="0.25">
      <c r="B233" s="90" t="s">
        <v>363</v>
      </c>
      <c r="C233" s="42" t="s">
        <v>357</v>
      </c>
      <c r="D233" s="42"/>
      <c r="E233" s="90" t="s">
        <v>364</v>
      </c>
    </row>
    <row r="234" spans="2:5" x14ac:dyDescent="0.25">
      <c r="B234" s="90" t="s">
        <v>365</v>
      </c>
      <c r="C234" s="42" t="s">
        <v>44</v>
      </c>
      <c r="D234" s="42">
        <v>7.2</v>
      </c>
      <c r="E234" s="92"/>
    </row>
    <row r="235" spans="2:5" ht="47.25" x14ac:dyDescent="0.25">
      <c r="B235" s="90" t="s">
        <v>366</v>
      </c>
      <c r="C235" s="42" t="s">
        <v>259</v>
      </c>
      <c r="D235" s="42">
        <v>5.3</v>
      </c>
      <c r="E235" s="90" t="s">
        <v>367</v>
      </c>
    </row>
    <row r="236" spans="2:5" ht="173.25" x14ac:dyDescent="0.25">
      <c r="B236" s="90" t="s">
        <v>368</v>
      </c>
      <c r="C236" s="42" t="s">
        <v>259</v>
      </c>
      <c r="D236" s="42">
        <v>129.1</v>
      </c>
      <c r="E236" s="90" t="s">
        <v>369</v>
      </c>
    </row>
    <row r="237" spans="2:5" ht="31.5" x14ac:dyDescent="0.25">
      <c r="B237" s="90" t="s">
        <v>370</v>
      </c>
      <c r="C237" s="42"/>
      <c r="D237" s="42" t="s">
        <v>371</v>
      </c>
      <c r="E237" s="90" t="s">
        <v>372</v>
      </c>
    </row>
    <row r="238" spans="2:5" ht="47.25" x14ac:dyDescent="0.25">
      <c r="B238" s="90" t="s">
        <v>373</v>
      </c>
      <c r="C238" s="42" t="s">
        <v>259</v>
      </c>
      <c r="D238" s="42">
        <v>145.19999999999999</v>
      </c>
      <c r="E238" s="90" t="s">
        <v>374</v>
      </c>
    </row>
    <row r="239" spans="2:5" ht="31.5" x14ac:dyDescent="0.25">
      <c r="B239" s="90" t="s">
        <v>375</v>
      </c>
      <c r="C239" s="42" t="s">
        <v>44</v>
      </c>
      <c r="D239" s="42">
        <v>9</v>
      </c>
      <c r="E239" s="92" t="s">
        <v>372</v>
      </c>
    </row>
    <row r="240" spans="2:5" x14ac:dyDescent="0.25">
      <c r="B240" s="90"/>
      <c r="C240" s="42"/>
      <c r="D240" s="42"/>
      <c r="E240" s="92"/>
    </row>
    <row r="241" spans="2:5" x14ac:dyDescent="0.25">
      <c r="B241" s="145" t="s">
        <v>376</v>
      </c>
      <c r="C241" s="42"/>
      <c r="D241" s="42"/>
      <c r="E241" s="92"/>
    </row>
    <row r="242" spans="2:5" x14ac:dyDescent="0.25">
      <c r="B242" s="90" t="s">
        <v>377</v>
      </c>
      <c r="C242" s="42" t="s">
        <v>44</v>
      </c>
      <c r="D242" s="42">
        <v>39.299999999999997</v>
      </c>
      <c r="E242" s="92"/>
    </row>
    <row r="243" spans="2:5" ht="18.75" x14ac:dyDescent="0.25">
      <c r="B243" s="32" t="s">
        <v>378</v>
      </c>
      <c r="C243" s="134" t="s">
        <v>80</v>
      </c>
      <c r="D243" s="42">
        <v>32</v>
      </c>
      <c r="E243" s="92" t="s">
        <v>379</v>
      </c>
    </row>
    <row r="244" spans="2:5" x14ac:dyDescent="0.25">
      <c r="B244" s="90" t="s">
        <v>380</v>
      </c>
      <c r="C244" s="42" t="s">
        <v>44</v>
      </c>
      <c r="D244" s="42">
        <v>7.2</v>
      </c>
      <c r="E244" s="92" t="s">
        <v>381</v>
      </c>
    </row>
    <row r="245" spans="2:5" ht="18.75" x14ac:dyDescent="0.25">
      <c r="B245" s="32" t="s">
        <v>382</v>
      </c>
      <c r="C245" s="134" t="s">
        <v>80</v>
      </c>
      <c r="D245" s="42">
        <v>39.299999999999997</v>
      </c>
      <c r="E245" s="92"/>
    </row>
    <row r="246" spans="2:5" x14ac:dyDescent="0.25">
      <c r="B246" s="32"/>
      <c r="C246" s="134"/>
      <c r="D246" s="42"/>
      <c r="E246" s="92"/>
    </row>
    <row r="247" spans="2:5" x14ac:dyDescent="0.25">
      <c r="B247" s="146" t="s">
        <v>383</v>
      </c>
      <c r="C247" s="134"/>
      <c r="D247" s="42"/>
      <c r="E247" s="92"/>
    </row>
    <row r="248" spans="2:5" ht="31.5" x14ac:dyDescent="0.25">
      <c r="B248" s="90" t="s">
        <v>384</v>
      </c>
      <c r="C248" s="42" t="s">
        <v>44</v>
      </c>
      <c r="D248" s="42">
        <v>8</v>
      </c>
      <c r="E248" s="182" t="s">
        <v>385</v>
      </c>
    </row>
    <row r="249" spans="2:5" x14ac:dyDescent="0.25">
      <c r="B249" s="90" t="s">
        <v>386</v>
      </c>
      <c r="C249" s="42" t="s">
        <v>44</v>
      </c>
      <c r="D249" s="42">
        <v>8</v>
      </c>
      <c r="E249" s="183"/>
    </row>
    <row r="250" spans="2:5" x14ac:dyDescent="0.25">
      <c r="B250" s="90" t="s">
        <v>387</v>
      </c>
      <c r="C250" s="42" t="s">
        <v>44</v>
      </c>
      <c r="D250" s="42">
        <v>16.5</v>
      </c>
      <c r="E250" s="92"/>
    </row>
    <row r="251" spans="2:5" x14ac:dyDescent="0.25">
      <c r="B251" s="90" t="s">
        <v>388</v>
      </c>
      <c r="C251" s="42" t="s">
        <v>44</v>
      </c>
      <c r="D251" s="42">
        <v>16.5</v>
      </c>
      <c r="E251" s="92"/>
    </row>
    <row r="252" spans="2:5" x14ac:dyDescent="0.25">
      <c r="B252" s="93" t="s">
        <v>389</v>
      </c>
      <c r="C252" s="42"/>
      <c r="D252" s="42"/>
      <c r="E252" s="92"/>
    </row>
    <row r="253" spans="2:5" ht="31.5" x14ac:dyDescent="0.25">
      <c r="B253" s="110" t="s">
        <v>390</v>
      </c>
      <c r="C253" s="111" t="s">
        <v>391</v>
      </c>
      <c r="D253" s="111">
        <v>1</v>
      </c>
      <c r="E253" s="110" t="s">
        <v>392</v>
      </c>
    </row>
    <row r="254" spans="2:5" x14ac:dyDescent="0.25">
      <c r="B254" s="110" t="s">
        <v>393</v>
      </c>
      <c r="C254" s="111" t="s">
        <v>46</v>
      </c>
      <c r="D254" s="111">
        <v>31</v>
      </c>
      <c r="E254" s="184" t="s">
        <v>394</v>
      </c>
    </row>
    <row r="255" spans="2:5" x14ac:dyDescent="0.25">
      <c r="B255" s="110" t="s">
        <v>395</v>
      </c>
      <c r="C255" s="111" t="s">
        <v>46</v>
      </c>
      <c r="D255" s="111">
        <v>4</v>
      </c>
      <c r="E255" s="184"/>
    </row>
    <row r="256" spans="2:5" ht="31.5" x14ac:dyDescent="0.25">
      <c r="B256" s="110" t="s">
        <v>396</v>
      </c>
      <c r="C256" s="111"/>
      <c r="D256" s="111"/>
      <c r="E256" s="110" t="s">
        <v>397</v>
      </c>
    </row>
    <row r="257" spans="2:5" x14ac:dyDescent="0.25">
      <c r="B257" s="185" t="s">
        <v>398</v>
      </c>
      <c r="C257" s="184" t="s">
        <v>46</v>
      </c>
      <c r="D257" s="184">
        <v>3</v>
      </c>
      <c r="E257" s="185" t="s">
        <v>399</v>
      </c>
    </row>
    <row r="258" spans="2:5" x14ac:dyDescent="0.25">
      <c r="B258" s="185"/>
      <c r="C258" s="184"/>
      <c r="D258" s="184"/>
      <c r="E258" s="185"/>
    </row>
    <row r="259" spans="2:5" x14ac:dyDescent="0.25">
      <c r="B259" s="110" t="s">
        <v>400</v>
      </c>
      <c r="C259" s="111" t="s">
        <v>46</v>
      </c>
      <c r="D259" s="111">
        <v>3</v>
      </c>
      <c r="E259" s="110"/>
    </row>
    <row r="260" spans="2:5" x14ac:dyDescent="0.25">
      <c r="B260" s="185" t="s">
        <v>401</v>
      </c>
      <c r="C260" s="184" t="s">
        <v>46</v>
      </c>
      <c r="D260" s="184">
        <v>28</v>
      </c>
      <c r="E260" s="110" t="s">
        <v>402</v>
      </c>
    </row>
    <row r="261" spans="2:5" x14ac:dyDescent="0.25">
      <c r="B261" s="185"/>
      <c r="C261" s="184"/>
      <c r="D261" s="184"/>
      <c r="E261" s="110" t="s">
        <v>403</v>
      </c>
    </row>
    <row r="262" spans="2:5" x14ac:dyDescent="0.25">
      <c r="B262" s="185"/>
      <c r="C262" s="184"/>
      <c r="D262" s="184"/>
      <c r="E262" s="110" t="s">
        <v>404</v>
      </c>
    </row>
    <row r="263" spans="2:5" ht="31.5" x14ac:dyDescent="0.25">
      <c r="B263" s="185"/>
      <c r="C263" s="184"/>
      <c r="D263" s="184"/>
      <c r="E263" s="110" t="s">
        <v>405</v>
      </c>
    </row>
    <row r="264" spans="2:5" x14ac:dyDescent="0.25">
      <c r="B264" s="110" t="s">
        <v>406</v>
      </c>
      <c r="C264" s="111" t="s">
        <v>391</v>
      </c>
      <c r="D264" s="111">
        <v>3</v>
      </c>
      <c r="E264" s="110"/>
    </row>
    <row r="265" spans="2:5" x14ac:dyDescent="0.25">
      <c r="B265" s="185" t="s">
        <v>407</v>
      </c>
      <c r="C265" s="184" t="s">
        <v>391</v>
      </c>
      <c r="D265" s="184">
        <v>4</v>
      </c>
      <c r="E265" s="185" t="s">
        <v>408</v>
      </c>
    </row>
    <row r="266" spans="2:5" x14ac:dyDescent="0.25">
      <c r="B266" s="185"/>
      <c r="C266" s="184"/>
      <c r="D266" s="184"/>
      <c r="E266" s="185"/>
    </row>
    <row r="267" spans="2:5" x14ac:dyDescent="0.25">
      <c r="B267" s="149" t="s">
        <v>409</v>
      </c>
      <c r="C267" s="111"/>
      <c r="D267" s="111"/>
      <c r="E267" s="110"/>
    </row>
    <row r="268" spans="2:5" x14ac:dyDescent="0.25">
      <c r="B268" s="25" t="s">
        <v>234</v>
      </c>
      <c r="C268" s="126" t="s">
        <v>235</v>
      </c>
      <c r="D268" s="134">
        <v>89.9</v>
      </c>
      <c r="E268" s="110"/>
    </row>
    <row r="269" spans="2:5" x14ac:dyDescent="0.25">
      <c r="B269" s="25" t="s">
        <v>236</v>
      </c>
      <c r="C269" s="126" t="s">
        <v>235</v>
      </c>
      <c r="D269" s="134">
        <v>42</v>
      </c>
      <c r="E269" s="110"/>
    </row>
    <row r="270" spans="2:5" x14ac:dyDescent="0.25">
      <c r="B270" s="25" t="s">
        <v>237</v>
      </c>
      <c r="C270" s="126" t="s">
        <v>44</v>
      </c>
      <c r="D270" s="134">
        <v>120</v>
      </c>
      <c r="E270" s="110"/>
    </row>
    <row r="271" spans="2:5" ht="31.5" x14ac:dyDescent="0.25">
      <c r="B271" s="25" t="s">
        <v>238</v>
      </c>
      <c r="C271" s="126" t="s">
        <v>235</v>
      </c>
      <c r="D271" s="134">
        <v>120</v>
      </c>
      <c r="E271" s="110"/>
    </row>
    <row r="272" spans="2:5" x14ac:dyDescent="0.25">
      <c r="B272" s="25" t="s">
        <v>239</v>
      </c>
      <c r="C272" s="126" t="s">
        <v>235</v>
      </c>
      <c r="D272" s="134">
        <v>89.9</v>
      </c>
      <c r="E272" s="110"/>
    </row>
    <row r="273" spans="2:5" ht="31.5" x14ac:dyDescent="0.25">
      <c r="B273" s="25" t="s">
        <v>240</v>
      </c>
      <c r="C273" s="126" t="s">
        <v>241</v>
      </c>
      <c r="D273" s="134">
        <v>42</v>
      </c>
      <c r="E273" s="110"/>
    </row>
    <row r="274" spans="2:5" x14ac:dyDescent="0.25">
      <c r="B274" s="125" t="s">
        <v>51</v>
      </c>
      <c r="C274" s="39" t="s">
        <v>44</v>
      </c>
      <c r="D274" s="134">
        <v>25.2</v>
      </c>
      <c r="E274" s="110"/>
    </row>
    <row r="275" spans="2:5" x14ac:dyDescent="0.25">
      <c r="B275" s="110"/>
      <c r="C275" s="111"/>
      <c r="D275" s="111"/>
      <c r="E275" s="110"/>
    </row>
    <row r="276" spans="2:5" x14ac:dyDescent="0.25">
      <c r="B276" s="21"/>
      <c r="C276" s="48"/>
      <c r="D276" s="48"/>
      <c r="E276" s="21"/>
    </row>
    <row r="277" spans="2:5" x14ac:dyDescent="0.25">
      <c r="B277" s="127" t="s">
        <v>410</v>
      </c>
      <c r="C277" s="48"/>
      <c r="D277" s="48"/>
      <c r="E277" s="21"/>
    </row>
    <row r="278" spans="2:5" x14ac:dyDescent="0.25">
      <c r="B278" s="25" t="s">
        <v>234</v>
      </c>
      <c r="C278" s="126" t="s">
        <v>235</v>
      </c>
      <c r="D278" s="112">
        <v>216</v>
      </c>
      <c r="E278" s="112"/>
    </row>
    <row r="279" spans="2:5" x14ac:dyDescent="0.25">
      <c r="B279" s="25" t="s">
        <v>236</v>
      </c>
      <c r="C279" s="126" t="s">
        <v>235</v>
      </c>
      <c r="D279" s="112">
        <v>60</v>
      </c>
      <c r="E279" s="112"/>
    </row>
    <row r="280" spans="2:5" x14ac:dyDescent="0.25">
      <c r="B280" s="25" t="s">
        <v>237</v>
      </c>
      <c r="C280" s="126" t="s">
        <v>44</v>
      </c>
      <c r="D280" s="112">
        <f>D278+D279</f>
        <v>276</v>
      </c>
      <c r="E280" s="112"/>
    </row>
    <row r="281" spans="2:5" ht="31.5" x14ac:dyDescent="0.25">
      <c r="B281" s="25" t="s">
        <v>238</v>
      </c>
      <c r="C281" s="126" t="s">
        <v>235</v>
      </c>
      <c r="D281" s="112">
        <f>D279+D280</f>
        <v>336</v>
      </c>
      <c r="E281" s="112"/>
    </row>
    <row r="282" spans="2:5" x14ac:dyDescent="0.25">
      <c r="B282" s="25" t="s">
        <v>239</v>
      </c>
      <c r="C282" s="126" t="s">
        <v>235</v>
      </c>
      <c r="D282" s="112">
        <v>216</v>
      </c>
      <c r="E282" s="112"/>
    </row>
    <row r="283" spans="2:5" ht="31.5" x14ac:dyDescent="0.25">
      <c r="B283" s="25" t="s">
        <v>240</v>
      </c>
      <c r="C283" s="126" t="s">
        <v>241</v>
      </c>
      <c r="D283" s="112">
        <v>60</v>
      </c>
      <c r="E283" s="112"/>
    </row>
    <row r="284" spans="2:5" x14ac:dyDescent="0.25">
      <c r="B284" s="125" t="s">
        <v>51</v>
      </c>
      <c r="C284" s="39" t="s">
        <v>44</v>
      </c>
      <c r="D284" s="112">
        <v>36</v>
      </c>
      <c r="E284" s="112"/>
    </row>
    <row r="285" spans="2:5" x14ac:dyDescent="0.25">
      <c r="B285" s="1" t="s">
        <v>153</v>
      </c>
      <c r="C285" s="112" t="s">
        <v>42</v>
      </c>
      <c r="D285" s="112">
        <v>8</v>
      </c>
      <c r="E285" s="112"/>
    </row>
    <row r="286" spans="2:5" x14ac:dyDescent="0.25">
      <c r="B286" s="70"/>
      <c r="C286" s="112"/>
      <c r="D286" s="112"/>
      <c r="E286" s="112"/>
    </row>
    <row r="287" spans="2:5" x14ac:dyDescent="0.25">
      <c r="B287" s="86" t="s">
        <v>411</v>
      </c>
      <c r="C287" s="79"/>
      <c r="D287" s="79"/>
      <c r="E287" s="7"/>
    </row>
    <row r="288" spans="2:5" x14ac:dyDescent="0.25">
      <c r="B288" s="27" t="s">
        <v>50</v>
      </c>
      <c r="C288" s="100" t="s">
        <v>44</v>
      </c>
      <c r="D288" s="100">
        <v>38</v>
      </c>
      <c r="E288" s="7"/>
    </row>
    <row r="289" spans="2:5" x14ac:dyDescent="0.25">
      <c r="B289" s="27" t="s">
        <v>139</v>
      </c>
      <c r="C289" s="100" t="s">
        <v>140</v>
      </c>
      <c r="D289" s="100">
        <v>6</v>
      </c>
      <c r="E289" s="7"/>
    </row>
    <row r="290" spans="2:5" ht="45" customHeight="1" x14ac:dyDescent="0.25">
      <c r="B290" s="27" t="s">
        <v>412</v>
      </c>
      <c r="C290" s="100" t="s">
        <v>46</v>
      </c>
      <c r="D290" s="100">
        <v>23</v>
      </c>
      <c r="E290" s="7"/>
    </row>
    <row r="291" spans="2:5" ht="31.5" x14ac:dyDescent="0.25">
      <c r="B291" s="27" t="s">
        <v>176</v>
      </c>
      <c r="C291" s="134" t="s">
        <v>80</v>
      </c>
      <c r="D291" s="134">
        <v>3</v>
      </c>
      <c r="E291" s="7"/>
    </row>
    <row r="292" spans="2:5" ht="18.75" x14ac:dyDescent="0.25">
      <c r="B292" s="27" t="s">
        <v>141</v>
      </c>
      <c r="C292" s="134" t="s">
        <v>80</v>
      </c>
      <c r="D292" s="134">
        <v>17</v>
      </c>
      <c r="E292" s="7"/>
    </row>
    <row r="293" spans="2:5" ht="18.75" x14ac:dyDescent="0.25">
      <c r="B293" s="27" t="s">
        <v>142</v>
      </c>
      <c r="C293" s="134" t="s">
        <v>80</v>
      </c>
      <c r="D293" s="134">
        <v>4.8</v>
      </c>
      <c r="E293" s="7"/>
    </row>
    <row r="294" spans="2:5" x14ac:dyDescent="0.25">
      <c r="B294" s="101" t="s">
        <v>136</v>
      </c>
      <c r="C294" s="100"/>
      <c r="D294" s="100"/>
      <c r="E294" s="7"/>
    </row>
    <row r="295" spans="2:5" x14ac:dyDescent="0.25">
      <c r="B295" s="69"/>
      <c r="C295" s="79"/>
      <c r="D295" s="79"/>
      <c r="E295" s="7"/>
    </row>
    <row r="296" spans="2:5" x14ac:dyDescent="0.25">
      <c r="B296" s="69"/>
      <c r="C296" s="79"/>
      <c r="D296" s="79"/>
      <c r="E296" s="7"/>
    </row>
    <row r="297" spans="2:5" x14ac:dyDescent="0.25">
      <c r="B297" s="69"/>
      <c r="C297" s="79"/>
      <c r="D297" s="79"/>
      <c r="E297" s="7"/>
    </row>
    <row r="298" spans="2:5" x14ac:dyDescent="0.25">
      <c r="B298" s="69"/>
      <c r="C298" s="79"/>
      <c r="D298" s="79"/>
      <c r="E298" s="83"/>
    </row>
    <row r="299" spans="2:5" x14ac:dyDescent="0.25">
      <c r="B299" s="69"/>
      <c r="C299" s="79"/>
      <c r="D299" s="79"/>
      <c r="E299" s="7"/>
    </row>
    <row r="300" spans="2:5" x14ac:dyDescent="0.25">
      <c r="B300" s="69"/>
      <c r="C300" s="79"/>
      <c r="D300" s="79"/>
      <c r="E300" s="83"/>
    </row>
    <row r="301" spans="2:5" x14ac:dyDescent="0.25">
      <c r="B301" s="69"/>
      <c r="C301" s="79"/>
      <c r="D301" s="79"/>
      <c r="E301" s="83"/>
    </row>
    <row r="302" spans="2:5" x14ac:dyDescent="0.25">
      <c r="B302" s="21"/>
      <c r="C302" s="48"/>
      <c r="D302" s="48"/>
      <c r="E302" s="21"/>
    </row>
    <row r="303" spans="2:5" x14ac:dyDescent="0.25">
      <c r="B303" s="99"/>
      <c r="C303" s="56"/>
      <c r="D303" s="56"/>
      <c r="E303" s="7"/>
    </row>
    <row r="304" spans="2:5" x14ac:dyDescent="0.25">
      <c r="B304" s="21"/>
      <c r="C304" s="48"/>
      <c r="D304" s="48"/>
      <c r="E304" s="21"/>
    </row>
    <row r="305" spans="2:5" x14ac:dyDescent="0.25">
      <c r="B305" s="21"/>
      <c r="C305" s="48"/>
      <c r="D305" s="48"/>
      <c r="E305" s="21"/>
    </row>
  </sheetData>
  <mergeCells count="20">
    <mergeCell ref="E265:E266"/>
    <mergeCell ref="B260:B263"/>
    <mergeCell ref="C260:C263"/>
    <mergeCell ref="D260:D263"/>
    <mergeCell ref="B265:B266"/>
    <mergeCell ref="C265:C266"/>
    <mergeCell ref="D265:D266"/>
    <mergeCell ref="E248:E249"/>
    <mergeCell ref="E254:E255"/>
    <mergeCell ref="B257:B258"/>
    <mergeCell ref="C257:C258"/>
    <mergeCell ref="D257:D258"/>
    <mergeCell ref="E257:E258"/>
    <mergeCell ref="B80:E80"/>
    <mergeCell ref="A1:E1"/>
    <mergeCell ref="A6:E6"/>
    <mergeCell ref="B5:E5"/>
    <mergeCell ref="B8:E8"/>
    <mergeCell ref="B50:E50"/>
    <mergeCell ref="B72:E72"/>
  </mergeCells>
  <printOptions horizontalCentered="1"/>
  <pageMargins left="0.31496062992125984" right="0.31496062992125984" top="0.35433070866141736" bottom="0.35433070866141736" header="0.31496062992125984" footer="0.31496062992125984"/>
  <pageSetup paperSize="9" scale="39" fitToHeight="1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topLeftCell="A10" zoomScaleNormal="100" zoomScaleSheetLayoutView="80" workbookViewId="0">
      <selection activeCell="G17" sqref="G17"/>
    </sheetView>
  </sheetViews>
  <sheetFormatPr defaultRowHeight="15" x14ac:dyDescent="0.25"/>
  <sheetData>
    <row r="1" spans="1:10" ht="15.75" x14ac:dyDescent="0.25">
      <c r="A1" s="193" t="s">
        <v>8</v>
      </c>
      <c r="B1" s="193"/>
      <c r="C1" s="193"/>
      <c r="D1" s="193"/>
      <c r="E1" s="193"/>
      <c r="F1" s="193"/>
      <c r="G1" s="193"/>
      <c r="H1" s="193"/>
      <c r="I1" s="193"/>
    </row>
    <row r="3" spans="1:10" ht="85.5" customHeight="1" x14ac:dyDescent="0.25">
      <c r="A3" s="194" t="s">
        <v>9</v>
      </c>
      <c r="B3" s="194"/>
      <c r="C3" s="194"/>
      <c r="D3" s="194"/>
      <c r="E3" s="194"/>
      <c r="F3" s="194"/>
      <c r="G3" s="194"/>
      <c r="H3" s="194"/>
      <c r="I3" s="194"/>
      <c r="J3" s="194"/>
    </row>
    <row r="4" spans="1:10" ht="55.5" customHeight="1" x14ac:dyDescent="0.25">
      <c r="A4" s="194" t="s">
        <v>17</v>
      </c>
      <c r="B4" s="194"/>
      <c r="C4" s="194"/>
      <c r="D4" s="194"/>
      <c r="E4" s="194"/>
      <c r="F4" s="194"/>
      <c r="G4" s="194"/>
      <c r="H4" s="194"/>
      <c r="I4" s="194"/>
      <c r="J4" s="194"/>
    </row>
    <row r="5" spans="1:10" ht="89.25" customHeight="1" x14ac:dyDescent="0.25">
      <c r="A5" s="189" t="s">
        <v>23</v>
      </c>
      <c r="B5" s="189"/>
      <c r="C5" s="189"/>
      <c r="D5" s="189"/>
      <c r="E5" s="189"/>
      <c r="F5" s="189"/>
      <c r="G5" s="189"/>
      <c r="H5" s="189"/>
      <c r="I5" s="189"/>
      <c r="J5" s="189"/>
    </row>
    <row r="6" spans="1:10" ht="38.25" customHeight="1" x14ac:dyDescent="0.25">
      <c r="A6" s="194" t="s">
        <v>24</v>
      </c>
      <c r="B6" s="194"/>
      <c r="C6" s="194"/>
      <c r="D6" s="194"/>
      <c r="E6" s="194"/>
      <c r="F6" s="194"/>
      <c r="G6" s="194"/>
      <c r="H6" s="194"/>
      <c r="I6" s="194"/>
      <c r="J6" s="194"/>
    </row>
    <row r="7" spans="1:10" ht="83.25" customHeight="1" x14ac:dyDescent="0.25">
      <c r="A7" s="189" t="s">
        <v>23</v>
      </c>
      <c r="B7" s="189"/>
      <c r="C7" s="189"/>
      <c r="D7" s="189"/>
      <c r="E7" s="189"/>
      <c r="F7" s="189"/>
      <c r="G7" s="189"/>
      <c r="H7" s="189"/>
      <c r="I7" s="189"/>
      <c r="J7" s="189"/>
    </row>
    <row r="8" spans="1:10" ht="33.75" customHeight="1" x14ac:dyDescent="0.25">
      <c r="A8" s="190" t="s">
        <v>25</v>
      </c>
      <c r="B8" s="190"/>
      <c r="C8" s="190"/>
      <c r="D8" s="190"/>
      <c r="E8" s="190"/>
      <c r="F8" s="190"/>
      <c r="G8" s="190"/>
      <c r="H8" s="190"/>
      <c r="I8" s="190"/>
      <c r="J8" s="190"/>
    </row>
    <row r="9" spans="1:10" ht="15.75" x14ac:dyDescent="0.25">
      <c r="A9" s="191" t="s">
        <v>26</v>
      </c>
      <c r="B9" s="191"/>
      <c r="C9" s="191"/>
      <c r="D9" s="191"/>
      <c r="E9" s="191"/>
      <c r="F9" s="191"/>
      <c r="G9" s="191"/>
      <c r="H9" s="191"/>
      <c r="I9" s="191"/>
      <c r="J9" s="191"/>
    </row>
    <row r="10" spans="1:10" ht="17.25" customHeight="1" x14ac:dyDescent="0.25">
      <c r="A10" s="192" t="s">
        <v>27</v>
      </c>
      <c r="B10" s="192"/>
      <c r="C10" s="192"/>
      <c r="D10" s="192"/>
      <c r="E10" s="192"/>
      <c r="F10" s="192"/>
      <c r="G10" s="192"/>
      <c r="H10" s="192"/>
      <c r="I10" s="192"/>
      <c r="J10" s="192"/>
    </row>
    <row r="11" spans="1:10" ht="42" customHeight="1" x14ac:dyDescent="0.25">
      <c r="A11" s="188" t="s">
        <v>193</v>
      </c>
      <c r="B11" s="188"/>
      <c r="C11" s="188"/>
      <c r="D11" s="188"/>
      <c r="E11" s="188"/>
      <c r="F11" s="188"/>
      <c r="G11" s="188"/>
      <c r="H11" s="188"/>
      <c r="I11" s="188"/>
      <c r="J11" s="188"/>
    </row>
    <row r="12" spans="1:10" ht="69" customHeight="1" x14ac:dyDescent="0.25">
      <c r="A12" s="188" t="s">
        <v>194</v>
      </c>
      <c r="B12" s="188"/>
      <c r="C12" s="188"/>
      <c r="D12" s="188"/>
      <c r="E12" s="188"/>
      <c r="F12" s="188"/>
      <c r="G12" s="188"/>
      <c r="H12" s="188"/>
      <c r="I12" s="188"/>
      <c r="J12" s="188"/>
    </row>
    <row r="13" spans="1:10" ht="178.5" customHeight="1" x14ac:dyDescent="0.25">
      <c r="A13" s="188" t="s">
        <v>195</v>
      </c>
      <c r="B13" s="188"/>
      <c r="C13" s="188"/>
      <c r="D13" s="188"/>
      <c r="E13" s="188"/>
      <c r="F13" s="188"/>
      <c r="G13" s="188"/>
      <c r="H13" s="188"/>
      <c r="I13" s="188"/>
      <c r="J13" s="188"/>
    </row>
    <row r="14" spans="1:10" ht="15.75" x14ac:dyDescent="0.25">
      <c r="A14" s="108"/>
      <c r="B14" s="108"/>
      <c r="C14" s="108"/>
      <c r="D14" s="108"/>
      <c r="E14" s="108"/>
      <c r="F14" s="108"/>
      <c r="G14" s="108"/>
      <c r="H14" s="108"/>
      <c r="I14" s="108"/>
      <c r="J14" s="108"/>
    </row>
    <row r="15" spans="1:10" ht="15.75" x14ac:dyDescent="0.25">
      <c r="A15" s="4"/>
      <c r="B15" s="4"/>
      <c r="C15" s="4"/>
      <c r="D15" s="4"/>
      <c r="E15" s="4"/>
      <c r="F15" s="4"/>
      <c r="G15" s="4"/>
      <c r="H15" s="4"/>
      <c r="I15" s="5"/>
      <c r="J15" s="5"/>
    </row>
    <row r="16" spans="1:10" ht="15.75" customHeight="1" x14ac:dyDescent="0.25">
      <c r="A16" s="187" t="s">
        <v>35</v>
      </c>
      <c r="B16" s="187"/>
      <c r="C16" s="187"/>
      <c r="D16" s="187"/>
      <c r="E16" s="6"/>
      <c r="F16" s="4"/>
      <c r="G16" s="186" t="s">
        <v>133</v>
      </c>
      <c r="H16" s="186"/>
      <c r="I16" s="186"/>
      <c r="J16" s="186"/>
    </row>
    <row r="19" spans="1:1" ht="15.75" x14ac:dyDescent="0.25">
      <c r="A19" s="107"/>
    </row>
    <row r="20" spans="1:1" ht="15.75" x14ac:dyDescent="0.25">
      <c r="A20" s="109"/>
    </row>
    <row r="21" spans="1:1" ht="15.75" x14ac:dyDescent="0.25">
      <c r="A21" s="109"/>
    </row>
    <row r="22" spans="1:1" ht="15.75" x14ac:dyDescent="0.25">
      <c r="A22" s="109"/>
    </row>
  </sheetData>
  <mergeCells count="14">
    <mergeCell ref="A7:J7"/>
    <mergeCell ref="A8:J8"/>
    <mergeCell ref="A9:J9"/>
    <mergeCell ref="A10:J10"/>
    <mergeCell ref="A1:I1"/>
    <mergeCell ref="A3:J3"/>
    <mergeCell ref="A6:J6"/>
    <mergeCell ref="A4:J4"/>
    <mergeCell ref="A5:J5"/>
    <mergeCell ref="G16:J16"/>
    <mergeCell ref="A16:D16"/>
    <mergeCell ref="A11:J11"/>
    <mergeCell ref="A12:J12"/>
    <mergeCell ref="A13:J13"/>
  </mergeCells>
  <printOptions horizontalCentered="1"/>
  <pageMargins left="0.31496062992125984" right="0.31496062992125984" top="0.35433070866141736" bottom="0.35433070866141736" header="0.31496062992125984" footer="0.31496062992125984"/>
  <pageSetup paperSize="9" scale="9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693AEDCB2EC90D4181DE7137F13BC2AA" ma:contentTypeVersion="10" ma:contentTypeDescription="Создание документа." ma:contentTypeScope="" ma:versionID="81463879f828a53ebaf32cdacc86e2f4">
  <xsd:schema xmlns:xsd="http://www.w3.org/2001/XMLSchema" xmlns:xs="http://www.w3.org/2001/XMLSchema" xmlns:p="http://schemas.microsoft.com/office/2006/metadata/properties" xmlns:ns2="fecfc8af-46e9-4857-b1b2-c9601a9aa250" targetNamespace="http://schemas.microsoft.com/office/2006/metadata/properties" ma:root="true" ma:fieldsID="6273d1d57db1298bae6326224b42577e" ns2:_="">
    <xsd:import namespace="fecfc8af-46e9-4857-b1b2-c9601a9aa250"/>
    <xsd:element name="properties">
      <xsd:complexType>
        <xsd:sequence>
          <xsd:element name="documentManagement">
            <xsd:complexType>
              <xsd:all>
                <xsd:element ref="ns2:_x0422__x0438__x043f__x0020__x0434__x043e__x043a__x0443__x043c__x0435__x043d__x0442__x043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cfc8af-46e9-4857-b1b2-c9601a9aa250" elementFormDefault="qualified">
    <xsd:import namespace="http://schemas.microsoft.com/office/2006/documentManagement/types"/>
    <xsd:import namespace="http://schemas.microsoft.com/office/infopath/2007/PartnerControls"/>
    <xsd:element name="_x0422__x0438__x043f__x0020__x0434__x043e__x043a__x0443__x043c__x0435__x043d__x0442__x0430_" ma:index="8" nillable="true" ma:displayName="Тип документа" ma:format="Dropdown" ma:internalName="_x0422__x0438__x043f__x0020__x0434__x043e__x043a__x0443__x043c__x0435__x043d__x0442__x0430_">
      <xsd:simpleType>
        <xsd:restriction base="dms:Choice">
          <xsd:enumeration value="СТО (стандарт организации)"/>
          <xsd:enumeration value="П     (положение)"/>
          <xsd:enumeration value="ПР   (порядок)"/>
          <xsd:enumeration value="Р     (регламент)"/>
          <xsd:enumeration value="И     (инструкция)"/>
          <xsd:enumeration value="ИОТ (инструкция по охране труда)"/>
          <xsd:enumeration value="М     (методика)"/>
          <xsd:enumeration value="МУ   (методические указания)"/>
          <xsd:enumeration value="МР   (методические рекомендации)"/>
          <xsd:enumeration value="К     (кодекс)"/>
          <xsd:enumeration value="П     (политика)"/>
          <xsd:enumeration value="РК   (руководство по ИСМ)"/>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422__x0438__x043f__x0020__x0434__x043e__x043a__x0443__x043c__x0435__x043d__x0442__x0430_ xmlns="fecfc8af-46e9-4857-b1b2-c9601a9aa250" xsi:nil="true"/>
  </documentManagement>
</p:properties>
</file>

<file path=customXml/itemProps1.xml><?xml version="1.0" encoding="utf-8"?>
<ds:datastoreItem xmlns:ds="http://schemas.openxmlformats.org/officeDocument/2006/customXml" ds:itemID="{E426E503-6F9E-4FBF-9EBE-62E783D9F019}">
  <ds:schemaRefs>
    <ds:schemaRef ds:uri="http://schemas.microsoft.com/sharepoint/v3/contenttype/forms"/>
  </ds:schemaRefs>
</ds:datastoreItem>
</file>

<file path=customXml/itemProps2.xml><?xml version="1.0" encoding="utf-8"?>
<ds:datastoreItem xmlns:ds="http://schemas.openxmlformats.org/officeDocument/2006/customXml" ds:itemID="{CADD0411-F8C6-4A13-A996-E17F70108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cfc8af-46e9-4857-b1b2-c9601a9aa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8444C1-D649-4DE3-9D9C-F39572416E19}">
  <ds:schemaRefs>
    <ds:schemaRef ds:uri="http://purl.org/dc/terms/"/>
    <ds:schemaRef ds:uri="fecfc8af-46e9-4857-b1b2-c9601a9aa250"/>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Титульный</vt:lpstr>
      <vt:lpstr>Характеристика</vt:lpstr>
      <vt:lpstr>Объемы</vt:lpstr>
      <vt:lpstr>Доп.условия</vt:lpstr>
      <vt:lpstr>Объемы!Область_печати</vt:lpstr>
      <vt:lpstr>Характеристика!Область_печати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Гридяева Ольга Анатольевна</cp:lastModifiedBy>
  <cp:lastPrinted>2022-04-01T10:30:45Z</cp:lastPrinted>
  <dcterms:created xsi:type="dcterms:W3CDTF">2016-02-10T13:22:54Z</dcterms:created>
  <dcterms:modified xsi:type="dcterms:W3CDTF">2022-04-18T06:00:39Z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0x010100693AEDCB2EC90D4181DE7137F13BC2AA</vt:lpwstr>
  </property>
</Properties>
</file>